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4736704-64E3-431D-AB2B-F5C587D8B0FA}" xr6:coauthVersionLast="36" xr6:coauthVersionMax="36" xr10:uidLastSave="{00000000-0000-0000-0000-000000000000}"/>
  <bookViews>
    <workbookView xWindow="-120" yWindow="-120" windowWidth="24240" windowHeight="130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<sst xmlns="http://schemas.openxmlformats.org/spreadsheetml/2006/main" count="525" uniqueCount="220">
  <si>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</si>
  <si>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</si>
  <si>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</si>
  <si>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</si>
  <si>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</si>
  <si>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</si>
  <si>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</si>
  <si>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</si>
  <si>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</si>
  <si>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</si>
  <si>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</si>
  <si>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</si>
  <si>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</si>
  <si>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</si>
  <si>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</si>
  <si>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</si>
  <si>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</si>
  <si>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</si>
  <si>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</si>
  <si>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</si>
  <si>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</si>
  <si>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</si>
  <si>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</si>
  <si>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</si>
  <si>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</si>
  <si>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</si>
  <si>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</si>
  <si>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</si>
  <si>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</si>
  <si>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</si>
  <si>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</si>
  <si>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</si>
  <si>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</si>
  <si>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</si>
  <si>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</si>
  <si>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</si>
  <si>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</si>
  <si>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</si>
  <si>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</si>
  <si>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</si>
  <si>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</si>
  <si>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</si>
  <si>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</si>
  <si>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</si>
  <si>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</si>
  <si>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</si>
  <si>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</si>
  <si>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</si>
  <si>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</si>
  <si>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</si>
  <si>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</si>
  <si>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</si>
  <si>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</si>
  <si>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</si>
  <si>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</si>
  <si>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</si>
  <si>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</si>
  <si>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</si>
  <si>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</si>
  <si>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</si>
  <si>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</si>
  <si>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</si>
  <si>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</si>
  <si>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</si>
  <si>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</si>
  <si>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</si>
  <si>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</si>
  <si>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</si>
  <si>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</si>
  <si>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</si>
  <si>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</si>
  <si>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</si>
  <si>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</si>
  <si>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</si>
  <si>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</si>
  <si>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</si>
  <si>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</si>
  <si>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</si>
  <si>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</si>
  <si>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</si>
  <si>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</si>
  <si>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</si>
  <si>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</si>
  <si>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</si>
  <si>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</si>
  <si>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</si>
  <si>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</si>
  <si>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</si>
  <si>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</si>
  <si>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</si>
  <si>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</si>
  <si>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</si>
  <si>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</si>
  <si>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</si>
  <si>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</si>
  <si>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</si>
  <si>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</si>
  <si>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</si>
  <si>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</si>
  <si>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</si>
  <si>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</si>
  <si>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</si>
  <si>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</si>
  <si>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</si>
  <si>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</si>
  <si>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</si>
  <si>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</si>
  <si>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</si>
  <si>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</si>
  <si>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</si>
  <si>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</si>
  <si>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</si>
  <si>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</si>
  <si>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</si>
  <si>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</si>
  <si>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</si>
  <si>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</si>
  <si>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</si>
  <si>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</si>
  <si>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</si>
  <si>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</si>
  <si>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</si>
  <si>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</si>
  <si>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</si>
  <si>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</si>
  <si>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</si>
  <si>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</si>
  <si>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</si>
  <si>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</si>
  <si>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</si>
  <si>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</si>
  <si>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</si>
  <si>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</si>
  <si>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</si>
  <si>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</si>
  <si>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</si>
  <si>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</si>
  <si>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</si>
  <si>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</si>
  <si>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</si>
  <si>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</si>
  <si>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</si>
  <si>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</si>
  <si>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</si>
  <si>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</si>
  <si>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</si>
  <si>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</si>
  <si>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</si>
  <si>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</si>
  <si>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</si>
  <si>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</si>
  <si>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</si>
  <si>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</si>
  <si>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</si>
  <si>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</si>
  <si>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</si>
  <si>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</si>
  <si>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</si>
  <si>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</si>
  <si>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</si>
  <si>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</si>
  <si>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</si>
  <si>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</si>
  <si>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</si>
  <si>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</si>
  <si>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</si>
  <si>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</si>
  <si>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</si>
  <si>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</si>
  <si>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</si>
  <si>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</si>
  <si>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</si>
  <si>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</si>
  <si>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</si>
  <si>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</si>
  <si>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</si>
  <si>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</si>
  <si>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</si>
  <si>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</si>
  <si>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</si>
  <si>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</si>
  <si>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</si>
  <si>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</si>
  <si>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</si>
  <si>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</si>
  <si>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</si>
  <si>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</si>
  <si>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</si>
  <si>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</si>
  <si>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</si>
  <si>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</si>
  <si>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</si>
  <si>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</si>
  <si>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</si>
  <si>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</si>
  <si>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</si>
  <si>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</si>
  <si>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</si>
  <si>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</si>
  <si>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</si>
  <si>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</si>
  <si>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</si>
  <si>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</si>
  <si>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</si>
  <si>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</si>
  <si>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</si>
  <si>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</si>
  <si>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</si>
  <si>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</si>
  <si>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</si>
  <si>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</si>
  <si>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</si>
  <si>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</si>
  <si>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</si>
  <si>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</si>
  <si>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</si>
  <si>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</si>
  <si>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</si>
  <si>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</si>
  <si>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NHL Netzgesellschaft Heilbronner Land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</si>
</sst>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285156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10010880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28515625" defaultRowHeight="15"/>
  <cols>
    <col min="1" max="1" width="11.28515625" style="1"/>
    <col min="2" max="2" width="131.85546875" style="1" customWidth="1"/>
    <col min="3" max="3" width="180.7109375" style="1" customWidth="1"/>
    <col min="4" max="4" width="37.85546875" style="1" customWidth="1"/>
    <col min="5" max="16384" width="11.285156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L23" sqref="L23"/>
    </sheetView>
  </sheetViews>
  <sheetFormatPr baseColWidth="10" defaultColWidth="11.28515625" defaultRowHeight="15.75"/>
  <cols>
    <col min="1" max="1" width="6.28515625" style="42" customWidth="1"/>
    <col min="2" max="2" width="87.7109375" style="92" customWidth="1"/>
    <col min="3" max="14" width="11.7109375" style="42" customWidth="1"/>
    <col min="15" max="19" width="16.85546875" style="42" bestFit="1" customWidth="1"/>
    <col min="20" max="16384" width="11.285156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c r="I3" s="24"/>
      <c r="J3" s="24"/>
      <c r="K3" s="24"/>
      <c r="L3" s="24"/>
      <c r="M3" s="24"/>
      <c r="N3" s="24"/>
      <c r="O3" s="24">
        <v>0</v>
      </c>
      <c r="P3" s="24">
        <v>0</v>
      </c>
      <c r="Q3" s="24">
        <v>0</v>
      </c>
      <c r="R3" s="24">
        <v>0</v>
      </c>
      <c r="S3" s="24">
        <v>0</v>
      </c>
    </row>
    <row r="4" spans="1:19" ht="18.75" customHeight="1">
      <c r="A4" s="79">
        <v>2</v>
      </c>
      <c r="B4" s="82" t="s">
        <v>31</v>
      </c>
      <c r="C4" s="24"/>
      <c r="D4" s="24"/>
      <c r="E4" s="24"/>
      <c r="F4" s="24"/>
      <c r="G4" s="24"/>
      <c r="H4" s="24"/>
      <c r="I4" s="24"/>
      <c r="J4" s="24"/>
      <c r="K4" s="24"/>
      <c r="L4" s="24"/>
      <c r="M4" s="24"/>
      <c r="N4" s="24"/>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c r="H6" s="25"/>
      <c r="I6" s="25"/>
      <c r="J6" s="25"/>
      <c r="K6" s="25"/>
      <c r="L6" s="25"/>
      <c r="M6" s="25"/>
      <c r="N6" s="25"/>
      <c r="O6" s="25">
        <v>11935575.780000003</v>
      </c>
      <c r="P6" s="25">
        <v>11463192.870000001</v>
      </c>
      <c r="Q6" s="25">
        <v>12437491.7873</v>
      </c>
      <c r="R6" s="25">
        <v>12182308.159999998</v>
      </c>
      <c r="S6" s="25">
        <v>13000640.369999997</v>
      </c>
    </row>
    <row r="7" spans="1:19" ht="18.75" customHeight="1">
      <c r="A7" s="81" t="s">
        <v>75</v>
      </c>
      <c r="B7" s="82" t="s">
        <v>159</v>
      </c>
      <c r="C7" s="25"/>
      <c r="D7" s="25"/>
      <c r="E7" s="25"/>
      <c r="F7" s="25"/>
      <c r="G7" s="25"/>
      <c r="H7" s="25"/>
      <c r="I7" s="25"/>
      <c r="J7" s="25"/>
      <c r="K7" s="25"/>
      <c r="L7" s="25"/>
      <c r="M7" s="25"/>
      <c r="N7" s="25"/>
      <c r="O7" s="25">
        <v>5271772.5</v>
      </c>
      <c r="P7" s="25">
        <v>5329896.6100000003</v>
      </c>
      <c r="Q7" s="25">
        <v>5752417.1900000004</v>
      </c>
      <c r="R7" s="25">
        <v>5045855.2699999996</v>
      </c>
      <c r="S7" s="25">
        <v>5923968.6099999994</v>
      </c>
    </row>
    <row r="8" spans="1:19" ht="18.75" customHeight="1">
      <c r="A8" s="81" t="s">
        <v>89</v>
      </c>
      <c r="B8" s="82" t="s">
        <v>160</v>
      </c>
      <c r="C8" s="25"/>
      <c r="D8" s="25"/>
      <c r="E8" s="25"/>
      <c r="F8" s="25"/>
      <c r="G8" s="25"/>
      <c r="H8" s="25"/>
      <c r="I8" s="25"/>
      <c r="J8" s="25"/>
      <c r="K8" s="25"/>
      <c r="L8" s="25"/>
      <c r="M8" s="25"/>
      <c r="N8" s="25"/>
      <c r="O8" s="25">
        <v>807350.95</v>
      </c>
      <c r="P8" s="25">
        <v>804436.14</v>
      </c>
      <c r="Q8" s="25">
        <v>805457.45</v>
      </c>
      <c r="R8" s="25">
        <v>832881.05</v>
      </c>
      <c r="S8" s="25">
        <v>798193.36</v>
      </c>
    </row>
    <row r="9" spans="1:19">
      <c r="A9" s="81" t="s">
        <v>100</v>
      </c>
      <c r="B9" s="82" t="s">
        <v>87</v>
      </c>
      <c r="C9" s="25"/>
      <c r="D9" s="25"/>
      <c r="E9" s="25"/>
      <c r="F9" s="25"/>
      <c r="G9" s="25"/>
      <c r="H9" s="25"/>
      <c r="I9" s="25"/>
      <c r="J9" s="25"/>
      <c r="K9" s="25"/>
      <c r="L9" s="25"/>
      <c r="M9" s="25"/>
      <c r="N9" s="25"/>
      <c r="O9" s="25">
        <v>6663803.2800000031</v>
      </c>
      <c r="P9" s="25">
        <v>6133296.2600000007</v>
      </c>
      <c r="Q9" s="25">
        <v>6685074.5972999996</v>
      </c>
      <c r="R9" s="25">
        <v>7136452.8899999987</v>
      </c>
      <c r="S9" s="25">
        <v>7076671.7599999979</v>
      </c>
    </row>
    <row r="10" spans="1:19" ht="30">
      <c r="A10" s="79">
        <v>2</v>
      </c>
      <c r="B10" s="82" t="s">
        <v>36</v>
      </c>
      <c r="C10" s="25"/>
      <c r="D10" s="25"/>
      <c r="E10" s="25"/>
      <c r="F10" s="25"/>
      <c r="G10" s="25"/>
      <c r="H10" s="25"/>
      <c r="I10" s="25"/>
      <c r="J10" s="25"/>
      <c r="K10" s="25"/>
      <c r="L10" s="25"/>
      <c r="M10" s="25"/>
      <c r="N10" s="25"/>
      <c r="O10" s="25">
        <v>0</v>
      </c>
      <c r="P10" s="25">
        <v>0</v>
      </c>
      <c r="Q10" s="25">
        <v>0</v>
      </c>
      <c r="R10" s="25">
        <v>0</v>
      </c>
      <c r="S10" s="25">
        <v>0</v>
      </c>
    </row>
    <row r="11" spans="1:19" ht="18.75" customHeight="1">
      <c r="A11" s="79">
        <v>3</v>
      </c>
      <c r="B11" s="82" t="s">
        <v>58</v>
      </c>
      <c r="C11" s="25"/>
      <c r="D11" s="25"/>
      <c r="E11" s="25"/>
      <c r="F11" s="25"/>
      <c r="G11" s="25"/>
      <c r="H11" s="25"/>
      <c r="I11" s="25"/>
      <c r="J11" s="25"/>
      <c r="K11" s="25"/>
      <c r="L11" s="25"/>
      <c r="M11" s="25"/>
      <c r="N11" s="25"/>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c r="G13" s="25"/>
      <c r="H13" s="25"/>
      <c r="I13" s="25"/>
      <c r="J13" s="25"/>
      <c r="K13" s="25"/>
      <c r="L13" s="25"/>
      <c r="M13" s="25"/>
      <c r="N13" s="25"/>
      <c r="O13" s="25">
        <v>2836137.0999999996</v>
      </c>
      <c r="P13" s="25">
        <v>3040046.5299999993</v>
      </c>
      <c r="Q13" s="25">
        <v>2934521.5900000008</v>
      </c>
      <c r="R13" s="25">
        <v>2983373.9699999997</v>
      </c>
      <c r="S13" s="25">
        <v>3992979.1500000004</v>
      </c>
    </row>
    <row r="14" spans="1:19" ht="30">
      <c r="A14" s="81" t="s">
        <v>75</v>
      </c>
      <c r="B14" s="82" t="s">
        <v>80</v>
      </c>
      <c r="C14" s="25"/>
      <c r="D14" s="25"/>
      <c r="E14" s="25"/>
      <c r="F14" s="25"/>
      <c r="G14" s="25"/>
      <c r="H14" s="25"/>
      <c r="I14" s="25"/>
      <c r="J14" s="25"/>
      <c r="K14" s="25"/>
      <c r="L14" s="25"/>
      <c r="M14" s="25"/>
      <c r="N14" s="25"/>
      <c r="O14" s="25">
        <v>0</v>
      </c>
      <c r="P14" s="25">
        <v>0</v>
      </c>
      <c r="Q14" s="25">
        <v>0</v>
      </c>
      <c r="R14" s="25">
        <v>0</v>
      </c>
      <c r="S14" s="25">
        <v>0</v>
      </c>
    </row>
    <row r="15" spans="1:19" ht="18.75" customHeight="1">
      <c r="A15" s="81" t="s">
        <v>89</v>
      </c>
      <c r="B15" s="82" t="s">
        <v>90</v>
      </c>
      <c r="C15" s="25"/>
      <c r="D15" s="25"/>
      <c r="E15" s="25"/>
      <c r="F15" s="25"/>
      <c r="G15" s="25"/>
      <c r="H15" s="25"/>
      <c r="I15" s="25"/>
      <c r="J15" s="25"/>
      <c r="K15" s="25"/>
      <c r="L15" s="25"/>
      <c r="M15" s="25"/>
      <c r="N15" s="25"/>
      <c r="O15" s="25">
        <v>56841.5</v>
      </c>
      <c r="P15" s="25">
        <v>52603.85</v>
      </c>
      <c r="Q15" s="25">
        <v>1178.54</v>
      </c>
      <c r="R15" s="25">
        <v>192.02</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c r="M17" s="25"/>
      <c r="N17" s="25"/>
      <c r="O17" s="25">
        <v>0</v>
      </c>
      <c r="P17" s="25">
        <v>0</v>
      </c>
      <c r="Q17" s="25">
        <v>0</v>
      </c>
      <c r="R17" s="25">
        <v>0</v>
      </c>
      <c r="S17" s="25">
        <v>0</v>
      </c>
    </row>
    <row r="18" spans="1:19" ht="18.75" customHeight="1">
      <c r="A18" s="83">
        <v>2</v>
      </c>
      <c r="B18" s="82" t="s">
        <v>38</v>
      </c>
      <c r="C18" s="25"/>
      <c r="D18" s="25"/>
      <c r="E18" s="25"/>
      <c r="F18" s="25"/>
      <c r="G18" s="25"/>
      <c r="H18" s="25"/>
      <c r="I18" s="25"/>
      <c r="J18" s="25"/>
      <c r="K18" s="25"/>
      <c r="L18" s="25"/>
      <c r="M18" s="25"/>
      <c r="N18" s="25"/>
      <c r="O18" s="25">
        <v>2120975.73</v>
      </c>
      <c r="P18" s="25">
        <v>2451485.7799999998</v>
      </c>
      <c r="Q18" s="25">
        <v>2099160.21</v>
      </c>
      <c r="R18" s="25">
        <v>4238534.4099999992</v>
      </c>
      <c r="S18" s="25">
        <v>3292565.2899999996</v>
      </c>
    </row>
    <row r="19" spans="1:19" ht="18.75" customHeight="1">
      <c r="A19" s="81" t="s">
        <v>97</v>
      </c>
      <c r="B19" s="82" t="s">
        <v>39</v>
      </c>
      <c r="C19" s="25"/>
      <c r="D19" s="25"/>
      <c r="E19" s="25"/>
      <c r="F19" s="25"/>
      <c r="G19" s="25"/>
      <c r="H19" s="25"/>
      <c r="I19" s="25"/>
      <c r="J19" s="25"/>
      <c r="K19" s="25"/>
      <c r="L19" s="25"/>
      <c r="M19" s="25"/>
      <c r="N19" s="25"/>
      <c r="O19" s="25">
        <v>899833.68</v>
      </c>
      <c r="P19" s="25">
        <v>1139056</v>
      </c>
      <c r="Q19" s="25">
        <v>861276.17999999993</v>
      </c>
      <c r="R19" s="25">
        <v>1399657.7599999998</v>
      </c>
      <c r="S19" s="25">
        <v>1572898</v>
      </c>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c r="D21" s="25"/>
      <c r="E21" s="25"/>
      <c r="F21" s="25"/>
      <c r="G21" s="25"/>
      <c r="H21" s="25"/>
      <c r="I21" s="25"/>
      <c r="J21" s="25"/>
      <c r="K21" s="25"/>
      <c r="L21" s="25"/>
      <c r="M21" s="25"/>
      <c r="N21" s="25"/>
      <c r="O21" s="25">
        <v>1999927.75</v>
      </c>
      <c r="P21" s="25">
        <v>2171913.56</v>
      </c>
      <c r="Q21" s="25">
        <v>2689702.59</v>
      </c>
      <c r="R21" s="25">
        <v>3187953.1674549999</v>
      </c>
      <c r="S21" s="25">
        <v>3162982.7019999991</v>
      </c>
    </row>
    <row r="22" spans="1:19" ht="18.75" customHeight="1">
      <c r="A22" s="81" t="s">
        <v>99</v>
      </c>
      <c r="B22" s="82" t="s">
        <v>57</v>
      </c>
      <c r="C22" s="25"/>
      <c r="D22" s="25"/>
      <c r="E22" s="25"/>
      <c r="F22" s="25"/>
      <c r="G22" s="25"/>
      <c r="H22" s="25"/>
      <c r="I22" s="25"/>
      <c r="J22" s="25"/>
      <c r="K22" s="25"/>
      <c r="L22" s="25"/>
      <c r="M22" s="25"/>
      <c r="N22" s="25"/>
      <c r="O22" s="25">
        <v>806800</v>
      </c>
      <c r="P22" s="25">
        <v>804436.14</v>
      </c>
      <c r="Q22" s="25">
        <v>805460</v>
      </c>
      <c r="R22" s="25">
        <v>832900</v>
      </c>
      <c r="S22" s="25">
        <v>798200</v>
      </c>
    </row>
    <row r="23" spans="1:19" ht="18.75" customHeight="1">
      <c r="A23" s="81" t="s">
        <v>103</v>
      </c>
      <c r="B23" s="82" t="s">
        <v>104</v>
      </c>
      <c r="C23" s="25"/>
      <c r="D23" s="25"/>
      <c r="E23" s="25"/>
      <c r="F23" s="25"/>
      <c r="G23" s="25"/>
      <c r="H23" s="25"/>
      <c r="I23" s="25"/>
      <c r="J23" s="25"/>
      <c r="K23" s="25"/>
      <c r="L23" s="25"/>
      <c r="M23" s="25"/>
      <c r="N23" s="25"/>
      <c r="O23" s="25">
        <v>0</v>
      </c>
      <c r="P23" s="25">
        <v>0</v>
      </c>
      <c r="Q23" s="25">
        <v>0</v>
      </c>
      <c r="R23" s="25">
        <v>0</v>
      </c>
      <c r="S23" s="25">
        <v>0</v>
      </c>
    </row>
    <row r="24" spans="1:19" ht="30">
      <c r="A24" s="79">
        <v>4</v>
      </c>
      <c r="B24" s="82" t="s">
        <v>41</v>
      </c>
      <c r="C24" s="25"/>
      <c r="D24" s="25"/>
      <c r="E24" s="25"/>
      <c r="F24" s="25"/>
      <c r="G24" s="25"/>
      <c r="H24" s="25"/>
      <c r="I24" s="25"/>
      <c r="J24" s="25"/>
      <c r="K24" s="25"/>
      <c r="L24" s="25"/>
      <c r="M24" s="25"/>
      <c r="N24" s="25"/>
      <c r="O24" s="25">
        <v>61829.409999999996</v>
      </c>
      <c r="P24" s="25">
        <v>89856</v>
      </c>
      <c r="Q24" s="25">
        <v>104213.59</v>
      </c>
      <c r="R24" s="25">
        <v>99241.420000000013</v>
      </c>
      <c r="S24" s="25">
        <v>99694</v>
      </c>
    </row>
    <row r="25" spans="1:19" ht="18.75" customHeight="1">
      <c r="A25" s="79">
        <v>5</v>
      </c>
      <c r="B25" s="82" t="s">
        <v>42</v>
      </c>
      <c r="C25" s="25"/>
      <c r="D25" s="25"/>
      <c r="E25" s="25"/>
      <c r="F25" s="25"/>
      <c r="G25" s="25"/>
      <c r="H25" s="25"/>
      <c r="I25" s="25"/>
      <c r="J25" s="25"/>
      <c r="K25" s="25"/>
      <c r="L25" s="25"/>
      <c r="M25" s="25"/>
      <c r="N25" s="25"/>
      <c r="O25" s="25">
        <v>0</v>
      </c>
      <c r="P25" s="25">
        <v>0</v>
      </c>
      <c r="Q25" s="25">
        <v>0</v>
      </c>
      <c r="R25" s="25">
        <v>267.61</v>
      </c>
      <c r="S25" s="25">
        <v>0</v>
      </c>
    </row>
    <row r="26" spans="1:19" ht="18.75" customHeight="1">
      <c r="A26" s="79">
        <v>6</v>
      </c>
      <c r="B26" s="82" t="s">
        <v>43</v>
      </c>
      <c r="C26" s="25"/>
      <c r="D26" s="25"/>
      <c r="E26" s="25"/>
      <c r="F26" s="25"/>
      <c r="G26" s="25"/>
      <c r="H26" s="25"/>
      <c r="I26" s="25"/>
      <c r="J26" s="25"/>
      <c r="K26" s="25"/>
      <c r="L26" s="25"/>
      <c r="M26" s="25"/>
      <c r="N26" s="25"/>
      <c r="O26" s="25">
        <v>792</v>
      </c>
      <c r="P26" s="25">
        <v>4627.84</v>
      </c>
      <c r="Q26" s="25">
        <v>8799</v>
      </c>
      <c r="R26" s="25">
        <v>8685</v>
      </c>
      <c r="S26" s="25">
        <v>25822.639999999999</v>
      </c>
    </row>
    <row r="27" spans="1:19" ht="18.75" customHeight="1">
      <c r="A27" s="79">
        <v>7</v>
      </c>
      <c r="B27" s="82" t="s">
        <v>60</v>
      </c>
      <c r="C27" s="25"/>
      <c r="D27" s="25"/>
      <c r="E27" s="25"/>
      <c r="F27" s="25"/>
      <c r="G27" s="25"/>
      <c r="H27" s="25"/>
      <c r="I27" s="25"/>
      <c r="J27" s="25"/>
      <c r="K27" s="25"/>
      <c r="L27" s="25"/>
      <c r="M27" s="25"/>
      <c r="N27" s="25"/>
      <c r="O27" s="25">
        <v>1544.06</v>
      </c>
      <c r="P27" s="25">
        <v>5944.49</v>
      </c>
      <c r="Q27" s="25">
        <v>98544.58</v>
      </c>
      <c r="R27" s="25">
        <v>60100.18</v>
      </c>
      <c r="S27" s="25">
        <v>18878.97</v>
      </c>
    </row>
    <row r="28" spans="1:19" ht="18.75" customHeight="1">
      <c r="A28" s="84" t="s">
        <v>105</v>
      </c>
      <c r="B28" s="88" t="s">
        <v>166</v>
      </c>
      <c r="C28" s="25"/>
      <c r="D28" s="25"/>
      <c r="E28" s="25"/>
      <c r="F28" s="25"/>
      <c r="G28" s="25"/>
      <c r="H28" s="25"/>
      <c r="I28" s="25"/>
      <c r="J28" s="25"/>
      <c r="K28" s="25"/>
      <c r="L28" s="25"/>
      <c r="M28" s="25"/>
      <c r="N28" s="25"/>
      <c r="O28" s="25">
        <v>0</v>
      </c>
      <c r="P28" s="25">
        <v>0</v>
      </c>
      <c r="Q28" s="25">
        <v>0</v>
      </c>
      <c r="R28" s="25">
        <v>0</v>
      </c>
      <c r="S28" s="25">
        <v>0</v>
      </c>
    </row>
    <row r="29" spans="1:19" ht="18.75" customHeight="1">
      <c r="A29" s="84" t="s">
        <v>106</v>
      </c>
      <c r="B29" s="89" t="s">
        <v>107</v>
      </c>
      <c r="C29" s="25"/>
      <c r="D29" s="25"/>
      <c r="E29" s="25"/>
      <c r="F29" s="25"/>
      <c r="G29" s="25"/>
      <c r="H29" s="25"/>
      <c r="I29" s="25"/>
      <c r="J29" s="25"/>
      <c r="K29" s="25"/>
      <c r="L29" s="25"/>
      <c r="M29" s="25"/>
      <c r="N29" s="25"/>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c r="N31" s="25"/>
      <c r="O31" s="25">
        <v>100000</v>
      </c>
      <c r="P31" s="25">
        <v>1455395.3</v>
      </c>
      <c r="Q31" s="25">
        <v>1519008.56</v>
      </c>
      <c r="R31" s="25">
        <v>1516723.19</v>
      </c>
      <c r="S31" s="25">
        <v>1516723.1931499999</v>
      </c>
    </row>
    <row r="32" spans="1:19" ht="18.75" customHeight="1">
      <c r="A32" s="58" t="s">
        <v>75</v>
      </c>
      <c r="B32" s="90" t="s">
        <v>168</v>
      </c>
      <c r="C32" s="25"/>
      <c r="D32" s="25"/>
      <c r="E32" s="25"/>
      <c r="F32" s="25"/>
      <c r="G32" s="25"/>
      <c r="H32" s="25"/>
      <c r="I32" s="25"/>
      <c r="J32" s="25"/>
      <c r="K32" s="25"/>
      <c r="L32" s="25"/>
      <c r="M32" s="25"/>
      <c r="N32" s="25"/>
      <c r="O32" s="25">
        <v>0</v>
      </c>
      <c r="P32" s="25">
        <v>1900000</v>
      </c>
      <c r="Q32" s="25">
        <v>1900000</v>
      </c>
      <c r="R32" s="25">
        <v>1891450</v>
      </c>
      <c r="S32" s="25">
        <v>1900000</v>
      </c>
    </row>
    <row r="33" spans="1:19" ht="18.75" customHeight="1">
      <c r="A33" s="58" t="s">
        <v>89</v>
      </c>
      <c r="B33" s="90" t="s">
        <v>169</v>
      </c>
      <c r="C33" s="25"/>
      <c r="D33" s="25"/>
      <c r="E33" s="25"/>
      <c r="F33" s="25"/>
      <c r="G33" s="25"/>
      <c r="H33" s="25"/>
      <c r="I33" s="25"/>
      <c r="J33" s="25"/>
      <c r="K33" s="25"/>
      <c r="L33" s="25"/>
      <c r="M33" s="25"/>
      <c r="N33" s="25"/>
      <c r="O33" s="25">
        <v>0</v>
      </c>
      <c r="P33" s="25">
        <v>0</v>
      </c>
      <c r="Q33" s="25">
        <v>0</v>
      </c>
      <c r="R33" s="25">
        <v>0</v>
      </c>
      <c r="S33" s="25">
        <v>0</v>
      </c>
    </row>
    <row r="34" spans="1:19" ht="18.75" customHeight="1">
      <c r="A34" s="58" t="s">
        <v>100</v>
      </c>
      <c r="B34" s="90" t="s">
        <v>170</v>
      </c>
      <c r="C34" s="25"/>
      <c r="D34" s="25"/>
      <c r="E34" s="25"/>
      <c r="F34" s="25"/>
      <c r="G34" s="25"/>
      <c r="H34" s="25"/>
      <c r="I34" s="25"/>
      <c r="J34" s="25"/>
      <c r="K34" s="25"/>
      <c r="L34" s="25"/>
      <c r="M34" s="25"/>
      <c r="N34" s="25"/>
      <c r="O34" s="25">
        <v>0</v>
      </c>
      <c r="P34" s="25">
        <v>0</v>
      </c>
      <c r="Q34" s="25">
        <v>0</v>
      </c>
      <c r="R34" s="25">
        <v>0</v>
      </c>
      <c r="S34" s="25">
        <v>0</v>
      </c>
    </row>
    <row r="35" spans="1:19" ht="18.75" customHeight="1">
      <c r="A35" s="58" t="s">
        <v>101</v>
      </c>
      <c r="B35" s="90" t="s">
        <v>171</v>
      </c>
      <c r="C35" s="25"/>
      <c r="D35" s="25"/>
      <c r="E35" s="25"/>
      <c r="F35" s="25"/>
      <c r="G35" s="25"/>
      <c r="H35" s="25"/>
      <c r="I35" s="25"/>
      <c r="J35" s="25"/>
      <c r="K35" s="25"/>
      <c r="L35" s="25"/>
      <c r="M35" s="25"/>
      <c r="N35" s="25"/>
      <c r="O35" s="25">
        <v>100000</v>
      </c>
      <c r="P35" s="25">
        <v>376420.7</v>
      </c>
      <c r="Q35" s="25">
        <v>376420.7</v>
      </c>
      <c r="R35" s="25">
        <v>374726.81</v>
      </c>
      <c r="S35" s="25">
        <v>376420.7</v>
      </c>
    </row>
    <row r="36" spans="1:19" ht="18.75" customHeight="1">
      <c r="A36" s="58" t="s">
        <v>102</v>
      </c>
      <c r="B36" s="90" t="s">
        <v>172</v>
      </c>
      <c r="C36" s="25"/>
      <c r="D36" s="25"/>
      <c r="E36" s="25"/>
      <c r="F36" s="25"/>
      <c r="G36" s="25"/>
      <c r="H36" s="25"/>
      <c r="I36" s="25"/>
      <c r="J36" s="25"/>
      <c r="K36" s="25"/>
      <c r="L36" s="25"/>
      <c r="M36" s="25"/>
      <c r="N36" s="25"/>
      <c r="O36" s="25">
        <v>71893</v>
      </c>
      <c r="P36" s="25">
        <v>68184</v>
      </c>
      <c r="Q36" s="25">
        <v>4570.74</v>
      </c>
      <c r="R36" s="25">
        <v>0</v>
      </c>
      <c r="S36" s="25">
        <v>0</v>
      </c>
    </row>
    <row r="37" spans="1:19" ht="18.75" customHeight="1">
      <c r="A37" s="46">
        <v>2</v>
      </c>
      <c r="B37" s="90" t="s">
        <v>173</v>
      </c>
      <c r="C37" s="25"/>
      <c r="D37" s="25"/>
      <c r="E37" s="25"/>
      <c r="F37" s="25"/>
      <c r="G37" s="25"/>
      <c r="H37" s="25"/>
      <c r="I37" s="25"/>
      <c r="J37" s="25"/>
      <c r="K37" s="25"/>
      <c r="L37" s="25"/>
      <c r="M37" s="25"/>
      <c r="N37" s="25"/>
      <c r="O37" s="25">
        <v>4240196.4799999995</v>
      </c>
      <c r="P37" s="25">
        <v>899790</v>
      </c>
      <c r="Q37" s="25">
        <v>817731.2</v>
      </c>
      <c r="R37" s="25">
        <v>537990.80000000005</v>
      </c>
      <c r="S37" s="25">
        <v>1333473.42</v>
      </c>
    </row>
    <row r="38" spans="1:19" ht="18.75" customHeight="1">
      <c r="A38" s="46">
        <v>3</v>
      </c>
      <c r="B38" s="90" t="s">
        <v>174</v>
      </c>
      <c r="C38" s="25"/>
      <c r="D38" s="25"/>
      <c r="E38" s="25"/>
      <c r="F38" s="25"/>
      <c r="G38" s="25"/>
      <c r="H38" s="25"/>
      <c r="I38" s="25"/>
      <c r="J38" s="25"/>
      <c r="K38" s="25"/>
      <c r="L38" s="25"/>
      <c r="M38" s="25"/>
      <c r="N38" s="25"/>
      <c r="O38" s="25">
        <v>252790.47</v>
      </c>
      <c r="P38" s="25">
        <v>1065612.55</v>
      </c>
      <c r="Q38" s="25">
        <v>797078.16</v>
      </c>
      <c r="R38" s="25">
        <v>1274060.46</v>
      </c>
      <c r="S38" s="25">
        <v>521210.22</v>
      </c>
    </row>
    <row r="39" spans="1:19" ht="18.75" customHeight="1">
      <c r="A39" s="46">
        <v>4</v>
      </c>
      <c r="B39" s="90" t="s">
        <v>175</v>
      </c>
      <c r="C39" s="25"/>
      <c r="D39" s="25"/>
      <c r="E39" s="25"/>
      <c r="F39" s="25"/>
      <c r="G39" s="25"/>
      <c r="H39" s="25"/>
      <c r="I39" s="25"/>
      <c r="J39" s="25"/>
      <c r="K39" s="25"/>
      <c r="L39" s="25"/>
      <c r="M39" s="25"/>
      <c r="N39" s="25"/>
      <c r="O39" s="25">
        <v>0</v>
      </c>
      <c r="P39" s="25">
        <v>0</v>
      </c>
      <c r="Q39" s="25">
        <v>0</v>
      </c>
      <c r="R39" s="25">
        <v>0</v>
      </c>
      <c r="S39" s="25">
        <v>0</v>
      </c>
    </row>
    <row r="40" spans="1:19" ht="18.75" customHeight="1">
      <c r="A40" s="46">
        <v>5</v>
      </c>
      <c r="B40" s="90" t="s">
        <v>176</v>
      </c>
      <c r="C40" s="47"/>
      <c r="D40" s="47"/>
      <c r="E40" s="47"/>
      <c r="F40" s="47"/>
      <c r="G40" s="47"/>
      <c r="H40" s="47"/>
      <c r="I40" s="47"/>
      <c r="J40" s="47"/>
      <c r="K40" s="47"/>
      <c r="L40" s="47"/>
      <c r="M40" s="47"/>
      <c r="N40" s="47"/>
      <c r="O40" s="47">
        <v>133000</v>
      </c>
      <c r="P40" s="47">
        <v>113950</v>
      </c>
      <c r="Q40" s="47">
        <v>130210</v>
      </c>
      <c r="R40" s="47">
        <v>120380</v>
      </c>
      <c r="S40" s="47">
        <v>118391.74</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40.15" customHeight="1">
      <c r="A44" s="93" t="s">
        <v>198</v>
      </c>
      <c r="B44" s="94" t="s">
        <v>200</v>
      </c>
      <c r="C44" s="47"/>
      <c r="D44" s="47"/>
      <c r="E44" s="47"/>
      <c r="F44" s="47"/>
      <c r="G44" s="47"/>
      <c r="H44" s="47"/>
      <c r="I44" s="47"/>
      <c r="J44" s="47"/>
      <c r="K44" s="47"/>
      <c r="L44" s="47"/>
      <c r="M44" s="47"/>
      <c r="N44" s="47"/>
      <c r="O44" s="47"/>
      <c r="P44" s="47"/>
      <c r="Q44" s="47"/>
      <c r="R44" s="47"/>
      <c r="S44" s="47"/>
    </row>
    <row r="45" spans="1:19" ht="40.15" customHeight="1">
      <c r="A45" s="93" t="s">
        <v>199</v>
      </c>
      <c r="B45" s="94" t="s">
        <v>204</v>
      </c>
      <c r="C45" s="47"/>
      <c r="D45" s="47"/>
      <c r="E45" s="47"/>
      <c r="F45" s="47"/>
      <c r="G45" s="47"/>
      <c r="H45" s="47"/>
      <c r="I45" s="47"/>
      <c r="J45" s="47"/>
      <c r="K45" s="47"/>
      <c r="L45" s="47"/>
      <c r="M45" s="47"/>
      <c r="N45" s="47"/>
      <c r="O45" s="47">
        <v>4364809.57</v>
      </c>
      <c r="P45" s="47">
        <v>4033590.99</v>
      </c>
      <c r="Q45" s="47">
        <v>4485604.8499999996</v>
      </c>
      <c r="R45" s="47">
        <v>3683716.95</v>
      </c>
      <c r="S45" s="47">
        <v>4468610.93</v>
      </c>
    </row>
    <row r="46" spans="1:19" ht="40.15" customHeight="1">
      <c r="A46" s="95" t="s">
        <v>89</v>
      </c>
      <c r="B46" s="94" t="s">
        <v>188</v>
      </c>
      <c r="C46" s="47"/>
      <c r="D46" s="47"/>
      <c r="E46" s="47"/>
      <c r="F46" s="47"/>
      <c r="G46" s="47"/>
      <c r="H46" s="47"/>
      <c r="I46" s="47"/>
      <c r="J46" s="47"/>
      <c r="K46" s="47"/>
      <c r="L46" s="47"/>
      <c r="M46" s="47"/>
      <c r="N46" s="47"/>
      <c r="O46" s="47">
        <v>4364809.57</v>
      </c>
      <c r="P46" s="47">
        <v>4033590.99</v>
      </c>
      <c r="Q46" s="47">
        <v>4485604.8499999996</v>
      </c>
      <c r="R46" s="47">
        <v>3683716.95</v>
      </c>
      <c r="S46" s="47">
        <v>4468610.93</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v>10650.35</v>
      </c>
      <c r="P48" s="47">
        <v>22714.95</v>
      </c>
      <c r="Q48" s="47">
        <v>33563.03</v>
      </c>
      <c r="R48" s="47">
        <v>37572.22</v>
      </c>
      <c r="S48" s="47">
        <v>22769.21</v>
      </c>
    </row>
    <row r="49" spans="1:19" ht="40.15" customHeight="1">
      <c r="A49" s="95" t="s">
        <v>101</v>
      </c>
      <c r="B49" s="94" t="s">
        <v>197</v>
      </c>
      <c r="C49" s="47"/>
      <c r="D49" s="47"/>
      <c r="E49" s="47"/>
      <c r="F49" s="47"/>
      <c r="G49" s="47"/>
      <c r="H49" s="47"/>
      <c r="I49" s="47"/>
      <c r="J49" s="47"/>
      <c r="K49" s="47"/>
      <c r="L49" s="47"/>
      <c r="M49" s="47"/>
      <c r="N49" s="47"/>
      <c r="O49" s="47">
        <v>10650.35</v>
      </c>
      <c r="P49" s="47">
        <v>22714.95</v>
      </c>
      <c r="Q49" s="47">
        <v>33563.03</v>
      </c>
      <c r="R49" s="47">
        <v>37572.22</v>
      </c>
      <c r="S49" s="47">
        <v>22769.21</v>
      </c>
    </row>
    <row r="50" spans="1:19" ht="40.15" customHeight="1">
      <c r="A50" s="99" t="s">
        <v>97</v>
      </c>
      <c r="B50" s="98" t="s">
        <v>179</v>
      </c>
      <c r="C50" s="47"/>
      <c r="D50" s="47"/>
      <c r="E50" s="47"/>
      <c r="F50" s="47"/>
      <c r="G50" s="47"/>
      <c r="H50" s="47"/>
      <c r="I50" s="47"/>
      <c r="J50" s="47"/>
      <c r="K50" s="47"/>
      <c r="L50" s="47"/>
      <c r="M50" s="47"/>
      <c r="N50" s="47"/>
      <c r="O50" s="47">
        <v>379838.75</v>
      </c>
      <c r="P50" s="47">
        <v>308473.21999999997</v>
      </c>
      <c r="Q50" s="47">
        <v>350970.41</v>
      </c>
      <c r="R50" s="47">
        <v>436512.82</v>
      </c>
      <c r="S50" s="47">
        <v>423590.61</v>
      </c>
    </row>
    <row r="51" spans="1:19" ht="40.15" customHeight="1">
      <c r="A51" s="99" t="s">
        <v>98</v>
      </c>
      <c r="B51" s="98" t="s">
        <v>178</v>
      </c>
      <c r="C51" s="47"/>
      <c r="D51" s="47"/>
      <c r="E51" s="47"/>
      <c r="F51" s="47"/>
      <c r="G51" s="47"/>
      <c r="H51" s="47"/>
      <c r="I51" s="47"/>
      <c r="J51" s="47"/>
      <c r="K51" s="47"/>
      <c r="L51" s="47"/>
      <c r="M51" s="47"/>
      <c r="N51" s="47"/>
      <c r="O51" s="47">
        <v>379800</v>
      </c>
      <c r="P51" s="47">
        <v>308475.03999999998</v>
      </c>
      <c r="Q51" s="47">
        <v>350970.41</v>
      </c>
      <c r="R51" s="47">
        <v>436471.62</v>
      </c>
      <c r="S51" s="47">
        <v>436274.06</v>
      </c>
    </row>
    <row r="52" spans="1:19" ht="40.15" customHeight="1">
      <c r="A52" s="99" t="s">
        <v>147</v>
      </c>
      <c r="B52" s="98" t="s">
        <v>216</v>
      </c>
      <c r="C52" s="47"/>
      <c r="D52" s="47"/>
      <c r="E52" s="47"/>
      <c r="F52" s="47"/>
      <c r="G52" s="47"/>
      <c r="H52" s="47"/>
      <c r="I52" s="47"/>
      <c r="J52" s="47"/>
      <c r="K52" s="47"/>
      <c r="L52" s="47"/>
      <c r="M52" s="47"/>
      <c r="N52" s="47"/>
      <c r="O52" s="47">
        <v>0</v>
      </c>
      <c r="P52" s="47">
        <v>0</v>
      </c>
      <c r="Q52" s="47">
        <v>0</v>
      </c>
      <c r="R52" s="47">
        <v>0</v>
      </c>
      <c r="S52" s="47">
        <v>0</v>
      </c>
    </row>
    <row r="53" spans="1:19" ht="40.15" customHeight="1">
      <c r="A53" s="99" t="s">
        <v>148</v>
      </c>
      <c r="B53" s="98" t="s">
        <v>190</v>
      </c>
      <c r="C53" s="47"/>
      <c r="D53" s="47"/>
      <c r="E53" s="47"/>
      <c r="F53" s="47"/>
      <c r="G53" s="47"/>
      <c r="H53" s="47"/>
      <c r="I53" s="47"/>
      <c r="J53" s="47"/>
      <c r="K53" s="47"/>
      <c r="L53" s="47"/>
      <c r="M53" s="47"/>
      <c r="N53" s="47"/>
      <c r="O53" s="47">
        <v>0</v>
      </c>
      <c r="P53" s="47">
        <v>0</v>
      </c>
      <c r="Q53" s="47">
        <v>6876.84</v>
      </c>
      <c r="R53" s="47">
        <v>0</v>
      </c>
      <c r="S53" s="47">
        <v>0</v>
      </c>
    </row>
    <row r="54" spans="1:19" ht="40.15" customHeight="1">
      <c r="A54" s="97" t="s">
        <v>99</v>
      </c>
      <c r="B54" s="96" t="s">
        <v>191</v>
      </c>
      <c r="C54" s="47"/>
      <c r="D54" s="47"/>
      <c r="E54" s="47"/>
      <c r="F54" s="47"/>
      <c r="G54" s="47"/>
      <c r="H54" s="47"/>
      <c r="I54" s="47"/>
      <c r="J54" s="47"/>
      <c r="K54" s="47"/>
      <c r="L54" s="47"/>
      <c r="M54" s="47"/>
      <c r="N54" s="47"/>
      <c r="O54" s="47">
        <v>0</v>
      </c>
      <c r="P54" s="47">
        <v>89613.51</v>
      </c>
      <c r="Q54" s="47">
        <v>82442.600000000006</v>
      </c>
      <c r="R54" s="47">
        <v>27038.93</v>
      </c>
      <c r="S54" s="47">
        <v>32039.52</v>
      </c>
    </row>
    <row r="55" spans="1:19" ht="40.15" customHeight="1">
      <c r="A55" s="97" t="s">
        <v>103</v>
      </c>
      <c r="B55" s="96" t="s">
        <v>192</v>
      </c>
      <c r="C55" s="47"/>
      <c r="D55" s="47"/>
      <c r="E55" s="47"/>
      <c r="F55" s="47"/>
      <c r="G55" s="47"/>
      <c r="H55" s="47"/>
      <c r="I55" s="47"/>
      <c r="J55" s="47"/>
      <c r="K55" s="47"/>
      <c r="L55" s="47"/>
      <c r="M55" s="47"/>
      <c r="N55" s="47"/>
      <c r="O55" s="47">
        <v>0</v>
      </c>
      <c r="P55" s="47">
        <v>89613.51</v>
      </c>
      <c r="Q55" s="47">
        <v>83442.320000000007</v>
      </c>
      <c r="R55" s="47">
        <v>27038.93</v>
      </c>
      <c r="S55" s="47">
        <v>32039.52</v>
      </c>
    </row>
    <row r="56" spans="1:19" ht="40.15" customHeight="1">
      <c r="A56" s="97" t="s">
        <v>145</v>
      </c>
      <c r="B56" s="96" t="s">
        <v>180</v>
      </c>
      <c r="C56" s="47"/>
      <c r="D56" s="47"/>
      <c r="E56" s="47"/>
      <c r="F56" s="47"/>
      <c r="G56" s="47"/>
      <c r="H56" s="47"/>
      <c r="I56" s="47"/>
      <c r="J56" s="47"/>
      <c r="K56" s="47"/>
      <c r="L56" s="47"/>
      <c r="M56" s="47"/>
      <c r="N56" s="47"/>
      <c r="O56" s="47">
        <v>436500</v>
      </c>
      <c r="P56" s="47">
        <v>342999.96</v>
      </c>
      <c r="Q56" s="47">
        <v>264192.58</v>
      </c>
      <c r="R56" s="47">
        <v>301272.11</v>
      </c>
      <c r="S56" s="47">
        <v>442271.04</v>
      </c>
    </row>
    <row r="57" spans="1:19" ht="40.15" customHeight="1">
      <c r="A57" s="97" t="s">
        <v>146</v>
      </c>
      <c r="B57" s="96" t="s">
        <v>181</v>
      </c>
      <c r="C57" s="47"/>
      <c r="D57" s="47"/>
      <c r="E57" s="47"/>
      <c r="F57" s="47"/>
      <c r="G57" s="47"/>
      <c r="H57" s="47"/>
      <c r="I57" s="47"/>
      <c r="J57" s="47"/>
      <c r="K57" s="47"/>
      <c r="L57" s="47"/>
      <c r="M57" s="47"/>
      <c r="N57" s="47"/>
      <c r="O57" s="47">
        <v>436450.29</v>
      </c>
      <c r="P57" s="47">
        <v>343023.66</v>
      </c>
      <c r="Q57" s="47">
        <v>264192.58</v>
      </c>
      <c r="R57" s="47">
        <v>309650.34999999998</v>
      </c>
      <c r="S57" s="47">
        <v>442041.43</v>
      </c>
    </row>
    <row r="58" spans="1:19" ht="40.15" hidden="1" customHeight="1">
      <c r="A58" s="100" t="s">
        <v>149</v>
      </c>
      <c r="B58" s="101" t="s">
        <v>193</v>
      </c>
      <c r="C58" s="47"/>
      <c r="D58" s="47"/>
      <c r="E58" s="47"/>
      <c r="F58" s="47"/>
      <c r="G58" s="47"/>
      <c r="H58" s="47"/>
      <c r="I58" s="47"/>
      <c r="J58" s="47"/>
      <c r="K58" s="47"/>
      <c r="L58" s="47"/>
      <c r="M58" s="47"/>
      <c r="N58" s="47"/>
      <c r="O58" s="47"/>
      <c r="P58" s="47"/>
      <c r="Q58" s="47"/>
      <c r="R58" s="47"/>
      <c r="S58" s="47"/>
    </row>
    <row r="59" spans="1:19" ht="40.15" hidden="1" customHeight="1">
      <c r="A59" s="100" t="s">
        <v>150</v>
      </c>
      <c r="B59" s="101" t="s">
        <v>194</v>
      </c>
      <c r="C59" s="47"/>
      <c r="D59" s="47"/>
      <c r="E59" s="47"/>
      <c r="F59" s="47"/>
      <c r="G59" s="47"/>
      <c r="H59" s="47"/>
      <c r="I59" s="47"/>
      <c r="J59" s="47"/>
      <c r="K59" s="47"/>
      <c r="L59" s="47"/>
      <c r="M59" s="47"/>
      <c r="N59" s="47"/>
      <c r="O59" s="47"/>
      <c r="P59" s="47"/>
      <c r="Q59" s="47"/>
      <c r="R59" s="47"/>
      <c r="S59" s="47"/>
    </row>
    <row r="60" spans="1:19" ht="40.15" hidden="1" customHeight="1">
      <c r="A60" s="100" t="s">
        <v>151</v>
      </c>
      <c r="B60" s="101" t="s">
        <v>182</v>
      </c>
      <c r="C60" s="47"/>
      <c r="D60" s="47"/>
      <c r="E60" s="47"/>
      <c r="F60" s="47"/>
      <c r="G60" s="47"/>
      <c r="H60" s="47"/>
      <c r="I60" s="47"/>
      <c r="J60" s="47"/>
      <c r="K60" s="47"/>
      <c r="L60" s="47"/>
      <c r="M60" s="47"/>
      <c r="N60" s="47"/>
      <c r="O60" s="47"/>
      <c r="P60" s="47"/>
      <c r="Q60" s="47"/>
      <c r="R60" s="47"/>
      <c r="S60" s="47"/>
    </row>
    <row r="61" spans="1:19" ht="40.15" hidden="1" customHeight="1">
      <c r="A61" s="100" t="s">
        <v>152</v>
      </c>
      <c r="B61" s="101" t="s">
        <v>185</v>
      </c>
      <c r="C61" s="47"/>
      <c r="D61" s="47"/>
      <c r="E61" s="47"/>
      <c r="F61" s="47"/>
      <c r="G61" s="47"/>
      <c r="H61" s="47"/>
      <c r="I61" s="47"/>
      <c r="J61" s="47"/>
      <c r="K61" s="47"/>
      <c r="L61" s="47"/>
      <c r="M61" s="47"/>
      <c r="N61" s="47"/>
      <c r="O61" s="47"/>
      <c r="P61" s="47"/>
      <c r="Q61" s="47"/>
      <c r="R61" s="47"/>
      <c r="S61" s="47"/>
    </row>
    <row r="62" spans="1:19" ht="40.15" hidden="1" customHeight="1">
      <c r="A62" s="102" t="s">
        <v>153</v>
      </c>
      <c r="B62" s="103" t="s">
        <v>195</v>
      </c>
      <c r="C62" s="47"/>
      <c r="D62" s="47"/>
      <c r="E62" s="47"/>
      <c r="F62" s="47"/>
      <c r="G62" s="47"/>
      <c r="H62" s="47"/>
      <c r="I62" s="47"/>
      <c r="J62" s="47"/>
      <c r="K62" s="47"/>
      <c r="L62" s="47"/>
      <c r="M62" s="47"/>
      <c r="N62" s="47"/>
      <c r="O62" s="47"/>
      <c r="P62" s="47"/>
      <c r="Q62" s="47"/>
      <c r="R62" s="47"/>
      <c r="S62" s="47"/>
    </row>
    <row r="63" spans="1:19" ht="40.15" hidden="1" customHeight="1">
      <c r="A63" s="102" t="s">
        <v>154</v>
      </c>
      <c r="B63" s="103" t="s">
        <v>196</v>
      </c>
      <c r="C63" s="47"/>
      <c r="D63" s="47"/>
      <c r="E63" s="47"/>
      <c r="F63" s="47"/>
      <c r="G63" s="47"/>
      <c r="H63" s="47"/>
      <c r="I63" s="47"/>
      <c r="J63" s="47"/>
      <c r="K63" s="47"/>
      <c r="L63" s="47"/>
      <c r="M63" s="47"/>
      <c r="N63" s="47"/>
      <c r="O63" s="47"/>
      <c r="P63" s="47"/>
      <c r="Q63" s="47"/>
      <c r="R63" s="47"/>
      <c r="S63" s="47"/>
    </row>
    <row r="64" spans="1:19" ht="40.15" hidden="1" customHeight="1">
      <c r="A64" s="102" t="s">
        <v>155</v>
      </c>
      <c r="B64" s="103" t="s">
        <v>183</v>
      </c>
      <c r="C64" s="47"/>
      <c r="D64" s="47"/>
      <c r="E64" s="47"/>
      <c r="F64" s="47"/>
      <c r="G64" s="47"/>
      <c r="H64" s="47"/>
      <c r="I64" s="47"/>
      <c r="J64" s="47"/>
      <c r="K64" s="47"/>
      <c r="L64" s="47"/>
      <c r="M64" s="47"/>
      <c r="N64" s="47"/>
      <c r="O64" s="47"/>
      <c r="P64" s="47"/>
      <c r="Q64" s="47"/>
      <c r="R64" s="47"/>
      <c r="S64" s="47"/>
    </row>
    <row r="65" spans="1:19" ht="40.15" hidden="1" customHeight="1">
      <c r="A65" s="102" t="s">
        <v>156</v>
      </c>
      <c r="B65" s="103" t="s">
        <v>184</v>
      </c>
      <c r="C65" s="47"/>
      <c r="D65" s="47"/>
      <c r="E65" s="47"/>
      <c r="F65" s="47"/>
      <c r="G65" s="47"/>
      <c r="H65" s="47"/>
      <c r="I65" s="47"/>
      <c r="J65" s="47"/>
      <c r="K65" s="47"/>
      <c r="L65" s="47"/>
      <c r="M65" s="47"/>
      <c r="N65" s="47"/>
      <c r="O65" s="47"/>
      <c r="P65" s="47"/>
      <c r="Q65" s="47"/>
      <c r="R65" s="47"/>
      <c r="S65" s="47"/>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G1" zoomScaleNormal="100" workbookViewId="0">
      <pane ySplit="2" topLeftCell="A3229" activePane="bottomLeft" state="frozen"/>
      <selection activeCell="A3293" sqref="A3293"/>
      <selection pane="bottomLeft" activeCell="P3245" sqref="P3245"/>
    </sheetView>
  </sheetViews>
  <sheetFormatPr baseColWidth="10" defaultColWidth="11.28515625" defaultRowHeight="12.75"/>
  <cols>
    <col min="1" max="1" width="37.7109375" style="32" customWidth="1"/>
    <col min="2" max="2" width="16.7109375" style="32" bestFit="1" customWidth="1"/>
    <col min="3" max="19" width="18.28515625" style="32" customWidth="1"/>
    <col min="20" max="16384" width="11.285156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6206</v>
      </c>
    </row>
    <row r="3234" spans="1:19">
      <c r="A3234" s="35"/>
      <c r="B3234" s="5">
        <v>2021</v>
      </c>
      <c r="C3234" s="33"/>
      <c r="D3234" s="33"/>
      <c r="E3234" s="33"/>
      <c r="F3234" s="33"/>
      <c r="G3234" s="33"/>
      <c r="H3234" s="33"/>
      <c r="I3234" s="33"/>
      <c r="J3234" s="33"/>
      <c r="K3234" s="33"/>
      <c r="L3234" s="33"/>
      <c r="M3234" s="33"/>
      <c r="N3234" s="33"/>
      <c r="O3234" s="33"/>
      <c r="P3234" s="33"/>
      <c r="Q3234" s="33"/>
      <c r="R3234" s="34">
        <v>6138.68</v>
      </c>
      <c r="S3234" s="34">
        <v>6138.68</v>
      </c>
    </row>
    <row r="3235" spans="1:19">
      <c r="B3235" s="5">
        <v>2020</v>
      </c>
      <c r="C3235" s="33"/>
      <c r="D3235" s="33"/>
      <c r="E3235" s="33"/>
      <c r="F3235" s="33"/>
      <c r="G3235" s="33"/>
      <c r="H3235" s="33"/>
      <c r="I3235" s="33"/>
      <c r="J3235" s="33"/>
      <c r="K3235" s="33"/>
      <c r="L3235" s="33"/>
      <c r="M3235" s="33"/>
      <c r="N3235" s="33"/>
      <c r="O3235" s="33"/>
      <c r="P3235" s="33"/>
      <c r="Q3235" s="34">
        <v>23720</v>
      </c>
      <c r="R3235" s="34">
        <v>23720</v>
      </c>
      <c r="S3235" s="34">
        <v>23720</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v>393337</v>
      </c>
      <c r="P3237" s="34">
        <v>393337</v>
      </c>
      <c r="Q3237" s="34">
        <v>393337</v>
      </c>
      <c r="R3237" s="34">
        <v>393337</v>
      </c>
      <c r="S3237" s="34">
        <v>393337</v>
      </c>
    </row>
    <row r="3238" spans="1:19">
      <c r="A3238" s="37"/>
      <c r="B3238" s="5">
        <v>2017</v>
      </c>
      <c r="C3238" s="33"/>
      <c r="D3238" s="33"/>
      <c r="E3238" s="33"/>
      <c r="F3238" s="33"/>
      <c r="G3238" s="33"/>
      <c r="H3238" s="33"/>
      <c r="I3238" s="33"/>
      <c r="J3238" s="33"/>
      <c r="K3238" s="33"/>
      <c r="L3238" s="33"/>
      <c r="M3238" s="33"/>
      <c r="N3238" s="34"/>
      <c r="O3238" s="34">
        <v>38645</v>
      </c>
      <c r="P3238" s="34">
        <v>38645</v>
      </c>
      <c r="Q3238" s="34">
        <v>38645</v>
      </c>
      <c r="R3238" s="34">
        <v>38645</v>
      </c>
      <c r="S3238" s="34">
        <v>38645</v>
      </c>
    </row>
    <row r="3239" spans="1:19">
      <c r="B3239" s="5">
        <v>2016</v>
      </c>
      <c r="C3239" s="33"/>
      <c r="D3239" s="33"/>
      <c r="E3239" s="33"/>
      <c r="F3239" s="33"/>
      <c r="G3239" s="33"/>
      <c r="H3239" s="33"/>
      <c r="I3239" s="33"/>
      <c r="J3239" s="33"/>
      <c r="K3239" s="33"/>
      <c r="L3239" s="33"/>
      <c r="M3239" s="34"/>
      <c r="N3239" s="34"/>
      <c r="O3239" s="34">
        <v>94134</v>
      </c>
      <c r="P3239" s="34">
        <v>94134</v>
      </c>
      <c r="Q3239" s="34">
        <v>94134</v>
      </c>
      <c r="R3239" s="34">
        <v>94134</v>
      </c>
      <c r="S3239" s="34">
        <v>94134</v>
      </c>
    </row>
    <row r="3240" spans="1:19">
      <c r="B3240" s="5">
        <v>2015</v>
      </c>
      <c r="C3240" s="33"/>
      <c r="D3240" s="33"/>
      <c r="E3240" s="33"/>
      <c r="F3240" s="33"/>
      <c r="G3240" s="33"/>
      <c r="H3240" s="33"/>
      <c r="I3240" s="33"/>
      <c r="J3240" s="33"/>
      <c r="K3240" s="33"/>
      <c r="L3240" s="34"/>
      <c r="M3240" s="34"/>
      <c r="N3240" s="34"/>
      <c r="O3240" s="34">
        <v>24952</v>
      </c>
      <c r="P3240" s="34">
        <v>24952</v>
      </c>
      <c r="Q3240" s="34">
        <v>24952</v>
      </c>
      <c r="R3240" s="34">
        <v>24952</v>
      </c>
      <c r="S3240" s="34">
        <v>24952</v>
      </c>
    </row>
    <row r="3241" spans="1:19">
      <c r="B3241" s="5">
        <v>2014</v>
      </c>
      <c r="C3241" s="33"/>
      <c r="D3241" s="33"/>
      <c r="E3241" s="33"/>
      <c r="F3241" s="33"/>
      <c r="G3241" s="33"/>
      <c r="H3241" s="33"/>
      <c r="I3241" s="33"/>
      <c r="J3241" s="33"/>
      <c r="K3241" s="34"/>
      <c r="L3241" s="34"/>
      <c r="M3241" s="34"/>
      <c r="N3241" s="34"/>
      <c r="O3241" s="34">
        <v>46262</v>
      </c>
      <c r="P3241" s="34">
        <v>46262</v>
      </c>
      <c r="Q3241" s="34">
        <v>46262</v>
      </c>
      <c r="R3241" s="34">
        <v>46262</v>
      </c>
      <c r="S3241" s="34">
        <v>46262</v>
      </c>
    </row>
    <row r="3242" spans="1:19">
      <c r="B3242" s="5">
        <v>2013</v>
      </c>
      <c r="C3242" s="33"/>
      <c r="D3242" s="33"/>
      <c r="E3242" s="33"/>
      <c r="F3242" s="33"/>
      <c r="G3242" s="33"/>
      <c r="H3242" s="33"/>
      <c r="I3242" s="33"/>
      <c r="J3242" s="34"/>
      <c r="K3242" s="34"/>
      <c r="L3242" s="34"/>
      <c r="M3242" s="34"/>
      <c r="N3242" s="34"/>
      <c r="O3242" s="34">
        <v>39046</v>
      </c>
      <c r="P3242" s="34">
        <v>39046</v>
      </c>
      <c r="Q3242" s="34">
        <v>39046</v>
      </c>
      <c r="R3242" s="34">
        <v>39046</v>
      </c>
      <c r="S3242" s="34">
        <v>39046</v>
      </c>
    </row>
    <row r="3243" spans="1:19">
      <c r="B3243" s="5">
        <v>2012</v>
      </c>
      <c r="C3243" s="33"/>
      <c r="D3243" s="33"/>
      <c r="E3243" s="33"/>
      <c r="F3243" s="33"/>
      <c r="G3243" s="33"/>
      <c r="H3243" s="33"/>
      <c r="I3243" s="34"/>
      <c r="J3243" s="34"/>
      <c r="K3243" s="34"/>
      <c r="L3243" s="34"/>
      <c r="M3243" s="34"/>
      <c r="N3243" s="34"/>
      <c r="O3243" s="34">
        <v>40715</v>
      </c>
      <c r="P3243" s="34">
        <v>40715</v>
      </c>
      <c r="Q3243" s="34">
        <v>40715</v>
      </c>
      <c r="R3243" s="34">
        <v>40715</v>
      </c>
      <c r="S3243" s="34">
        <v>40715</v>
      </c>
    </row>
    <row r="3244" spans="1:19">
      <c r="B3244" s="5">
        <v>2011</v>
      </c>
      <c r="C3244" s="33"/>
      <c r="D3244" s="33"/>
      <c r="E3244" s="33"/>
      <c r="F3244" s="33"/>
      <c r="G3244" s="33"/>
      <c r="H3244" s="34"/>
      <c r="I3244" s="34"/>
      <c r="J3244" s="34"/>
      <c r="K3244" s="34"/>
      <c r="L3244" s="34"/>
      <c r="M3244" s="34"/>
      <c r="N3244" s="34"/>
      <c r="O3244" s="34">
        <v>80716</v>
      </c>
      <c r="P3244" s="34">
        <v>80716</v>
      </c>
      <c r="Q3244" s="34">
        <v>80716</v>
      </c>
      <c r="R3244" s="34">
        <v>80716</v>
      </c>
      <c r="S3244" s="34">
        <v>80716</v>
      </c>
    </row>
    <row r="3245" spans="1:19">
      <c r="B3245" s="5">
        <v>2010</v>
      </c>
      <c r="C3245" s="33"/>
      <c r="D3245" s="33"/>
      <c r="E3245" s="33"/>
      <c r="F3245" s="33"/>
      <c r="G3245" s="34"/>
      <c r="H3245" s="34"/>
      <c r="I3245" s="34"/>
      <c r="J3245" s="34"/>
      <c r="K3245" s="34"/>
      <c r="L3245" s="34"/>
      <c r="M3245" s="34"/>
      <c r="N3245" s="34"/>
      <c r="O3245" s="34">
        <v>44484</v>
      </c>
      <c r="P3245" s="34">
        <v>44484</v>
      </c>
      <c r="Q3245" s="34">
        <v>44484</v>
      </c>
      <c r="R3245" s="34">
        <v>44484</v>
      </c>
      <c r="S3245" s="34">
        <v>44484</v>
      </c>
    </row>
    <row r="3246" spans="1:19">
      <c r="B3246" s="5">
        <v>2009</v>
      </c>
      <c r="C3246" s="33"/>
      <c r="D3246" s="33"/>
      <c r="E3246" s="33"/>
      <c r="F3246" s="34"/>
      <c r="G3246" s="34"/>
      <c r="H3246" s="34"/>
      <c r="I3246" s="34"/>
      <c r="J3246" s="34"/>
      <c r="K3246" s="34"/>
      <c r="L3246" s="34"/>
      <c r="M3246" s="34"/>
      <c r="N3246" s="34"/>
      <c r="O3246" s="34">
        <v>56401</v>
      </c>
      <c r="P3246" s="34">
        <v>56401</v>
      </c>
      <c r="Q3246" s="34">
        <v>56401</v>
      </c>
      <c r="R3246" s="34">
        <v>56401</v>
      </c>
      <c r="S3246" s="34">
        <v>56401</v>
      </c>
    </row>
    <row r="3247" spans="1:19">
      <c r="B3247" s="5">
        <v>2008</v>
      </c>
      <c r="C3247" s="33"/>
      <c r="D3247" s="33"/>
      <c r="E3247" s="34"/>
      <c r="F3247" s="34"/>
      <c r="G3247" s="34"/>
      <c r="H3247" s="34"/>
      <c r="I3247" s="34"/>
      <c r="J3247" s="34"/>
      <c r="K3247" s="34"/>
      <c r="L3247" s="34"/>
      <c r="M3247" s="34"/>
      <c r="N3247" s="34"/>
      <c r="O3247" s="34">
        <v>21422</v>
      </c>
      <c r="P3247" s="34">
        <v>21422</v>
      </c>
      <c r="Q3247" s="34">
        <v>21422</v>
      </c>
      <c r="R3247" s="34">
        <v>21422</v>
      </c>
      <c r="S3247" s="34">
        <v>21422</v>
      </c>
    </row>
    <row r="3248" spans="1:19">
      <c r="B3248" s="5">
        <v>2007</v>
      </c>
      <c r="C3248" s="33"/>
      <c r="D3248" s="34"/>
      <c r="E3248" s="34"/>
      <c r="F3248" s="34"/>
      <c r="G3248" s="34"/>
      <c r="H3248" s="34"/>
      <c r="I3248" s="34"/>
      <c r="J3248" s="34"/>
      <c r="K3248" s="34"/>
      <c r="L3248" s="34"/>
      <c r="M3248" s="34"/>
      <c r="N3248" s="34"/>
      <c r="O3248" s="34">
        <v>13481</v>
      </c>
      <c r="P3248" s="34">
        <v>13481</v>
      </c>
      <c r="Q3248" s="34">
        <v>13481</v>
      </c>
      <c r="R3248" s="34">
        <v>13481</v>
      </c>
      <c r="S3248" s="34">
        <v>13481</v>
      </c>
    </row>
    <row r="3249" spans="2:19">
      <c r="B3249" s="5">
        <v>2006</v>
      </c>
      <c r="C3249" s="34"/>
      <c r="D3249" s="34"/>
      <c r="E3249" s="34"/>
      <c r="F3249" s="34"/>
      <c r="G3249" s="34"/>
      <c r="H3249" s="34"/>
      <c r="I3249" s="34"/>
      <c r="J3249" s="34"/>
      <c r="K3249" s="34"/>
      <c r="L3249" s="34"/>
      <c r="M3249" s="34"/>
      <c r="N3249" s="34"/>
      <c r="O3249" s="34">
        <v>11633</v>
      </c>
      <c r="P3249" s="34">
        <v>11633</v>
      </c>
      <c r="Q3249" s="34">
        <v>11633</v>
      </c>
      <c r="R3249" s="34">
        <v>11633</v>
      </c>
      <c r="S3249" s="34">
        <v>11633</v>
      </c>
    </row>
    <row r="3250" spans="2:19">
      <c r="B3250" s="5">
        <v>2005</v>
      </c>
      <c r="C3250" s="34"/>
      <c r="D3250" s="34"/>
      <c r="E3250" s="34"/>
      <c r="F3250" s="34"/>
      <c r="G3250" s="34"/>
      <c r="H3250" s="34"/>
      <c r="I3250" s="34"/>
      <c r="J3250" s="34"/>
      <c r="K3250" s="34"/>
      <c r="L3250" s="34"/>
      <c r="M3250" s="34"/>
      <c r="N3250" s="34"/>
      <c r="O3250" s="34">
        <v>11632</v>
      </c>
      <c r="P3250" s="34">
        <v>11632</v>
      </c>
      <c r="Q3250" s="34">
        <v>11632</v>
      </c>
      <c r="R3250" s="34">
        <v>11632</v>
      </c>
      <c r="S3250" s="34">
        <v>11632</v>
      </c>
    </row>
    <row r="3251" spans="2:19">
      <c r="B3251" s="5">
        <v>2004</v>
      </c>
      <c r="C3251" s="34"/>
      <c r="D3251" s="34"/>
      <c r="E3251" s="34"/>
      <c r="F3251" s="34"/>
      <c r="G3251" s="34"/>
      <c r="H3251" s="34"/>
      <c r="I3251" s="34"/>
      <c r="J3251" s="34"/>
      <c r="K3251" s="34"/>
      <c r="L3251" s="34"/>
      <c r="M3251" s="34"/>
      <c r="N3251" s="34"/>
      <c r="O3251" s="34">
        <v>6552</v>
      </c>
      <c r="P3251" s="34">
        <v>6552</v>
      </c>
      <c r="Q3251" s="34">
        <v>6552</v>
      </c>
      <c r="R3251" s="34">
        <v>6552</v>
      </c>
      <c r="S3251" s="34">
        <v>6552</v>
      </c>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v>5459</v>
      </c>
      <c r="P3253" s="34">
        <v>5459</v>
      </c>
      <c r="Q3253" s="34">
        <v>5459</v>
      </c>
      <c r="R3253" s="34">
        <v>5459</v>
      </c>
      <c r="S3253" s="34">
        <v>5459</v>
      </c>
    </row>
    <row r="3254" spans="2:19">
      <c r="B3254" s="5">
        <v>2001</v>
      </c>
      <c r="C3254" s="34"/>
      <c r="D3254" s="34"/>
      <c r="E3254" s="34"/>
      <c r="F3254" s="34"/>
      <c r="G3254" s="34"/>
      <c r="H3254" s="34"/>
      <c r="I3254" s="34"/>
      <c r="J3254" s="34"/>
      <c r="K3254" s="34"/>
      <c r="L3254" s="34"/>
      <c r="M3254" s="34"/>
      <c r="N3254" s="34"/>
      <c r="O3254" s="34">
        <v>4982</v>
      </c>
      <c r="P3254" s="34">
        <v>4982</v>
      </c>
      <c r="Q3254" s="34">
        <v>4982</v>
      </c>
      <c r="R3254" s="34">
        <v>4982</v>
      </c>
      <c r="S3254" s="34">
        <v>4982</v>
      </c>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933853</v>
      </c>
      <c r="P3326" s="10">
        <f>SUM(P3234:P3325)</f>
        <v>933853</v>
      </c>
      <c r="Q3326" s="10">
        <f>SUM(Q3234:Q3325)</f>
        <v>957573</v>
      </c>
      <c r="R3326" s="10">
        <f>SUM(R3233:R3325)</f>
        <v>963711.67999999993</v>
      </c>
      <c r="S3326" s="10">
        <f>SUM(S3233:S3325)</f>
        <v>969917.67999999993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J18" sqref="J18"/>
    </sheetView>
  </sheetViews>
  <sheetFormatPr baseColWidth="10" defaultColWidth="11.28515625" defaultRowHeight="12.75"/>
  <cols>
    <col min="1" max="1" width="37.7109375" style="32" customWidth="1"/>
    <col min="2" max="2" width="16.7109375" style="32" bestFit="1" customWidth="1"/>
    <col min="3" max="19" width="18.28515625" style="32" customWidth="1"/>
    <col min="20" max="16384" width="11.285156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1178.0999999999999</v>
      </c>
      <c r="S4" s="34">
        <v>1178.0999999999999</v>
      </c>
    </row>
    <row r="5" spans="1:19">
      <c r="B5" s="5">
        <v>2020</v>
      </c>
      <c r="C5" s="33"/>
      <c r="D5" s="33"/>
      <c r="E5" s="33"/>
      <c r="F5" s="33"/>
      <c r="G5" s="33"/>
      <c r="H5" s="33"/>
      <c r="I5" s="33"/>
      <c r="J5" s="33"/>
      <c r="K5" s="33"/>
      <c r="L5" s="33"/>
      <c r="M5" s="33"/>
      <c r="N5" s="33"/>
      <c r="O5" s="33"/>
      <c r="P5" s="33"/>
      <c r="Q5" s="34">
        <v>912815.55000000016</v>
      </c>
      <c r="R5" s="34">
        <v>959621.64999999967</v>
      </c>
      <c r="S5" s="34">
        <v>956843.99</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1304.0999999999999</v>
      </c>
      <c r="P7" s="34">
        <v>1304.0999999999999</v>
      </c>
      <c r="Q7" s="34">
        <v>1304.0999999999999</v>
      </c>
      <c r="R7" s="34">
        <v>1304.0999999999999</v>
      </c>
      <c r="S7" s="34">
        <v>1304.0999999999999</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1304.0999999999999</v>
      </c>
      <c r="P96" s="10">
        <f>SUM(P5:P95)</f>
        <v>1304.0999999999999</v>
      </c>
      <c r="Q96" s="10">
        <f>SUM(Q5:Q95)</f>
        <v>914119.65000000014</v>
      </c>
      <c r="R96" s="10">
        <f>SUM(R3:R95)</f>
        <v>962103.84999999963</v>
      </c>
      <c r="S96" s="10">
        <f>SUM(S3:S95)</f>
        <v>959326.19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v>429</v>
      </c>
      <c r="P120" s="34">
        <v>429</v>
      </c>
      <c r="Q120" s="34">
        <v>429</v>
      </c>
      <c r="R120" s="34">
        <v>429</v>
      </c>
      <c r="S120" s="34">
        <v>429</v>
      </c>
    </row>
    <row r="121" spans="2:19">
      <c r="B121" s="5">
        <v>1999</v>
      </c>
      <c r="C121" s="34"/>
      <c r="D121" s="34"/>
      <c r="E121" s="34"/>
      <c r="F121" s="34"/>
      <c r="G121" s="34"/>
      <c r="H121" s="34"/>
      <c r="I121" s="34"/>
      <c r="J121" s="34"/>
      <c r="K121" s="34"/>
      <c r="L121" s="34"/>
      <c r="M121" s="34"/>
      <c r="N121" s="34"/>
      <c r="O121" s="34">
        <v>405</v>
      </c>
      <c r="P121" s="34">
        <v>405</v>
      </c>
      <c r="Q121" s="34">
        <v>405</v>
      </c>
      <c r="R121" s="34">
        <v>405</v>
      </c>
      <c r="S121" s="34">
        <v>405</v>
      </c>
    </row>
    <row r="122" spans="2:19">
      <c r="B122" s="5">
        <v>1998</v>
      </c>
      <c r="C122" s="34"/>
      <c r="D122" s="34"/>
      <c r="E122" s="34"/>
      <c r="F122" s="34"/>
      <c r="G122" s="34"/>
      <c r="H122" s="34"/>
      <c r="I122" s="34"/>
      <c r="J122" s="34"/>
      <c r="K122" s="34"/>
      <c r="L122" s="34"/>
      <c r="M122" s="34"/>
      <c r="N122" s="34"/>
      <c r="O122" s="34">
        <v>4164</v>
      </c>
      <c r="P122" s="34">
        <v>4164</v>
      </c>
      <c r="Q122" s="34">
        <v>4164</v>
      </c>
      <c r="R122" s="34">
        <v>4164</v>
      </c>
      <c r="S122" s="34">
        <v>4164</v>
      </c>
    </row>
    <row r="123" spans="2:19">
      <c r="B123" s="5">
        <v>1997</v>
      </c>
      <c r="C123" s="34"/>
      <c r="D123" s="34"/>
      <c r="E123" s="34"/>
      <c r="F123" s="34"/>
      <c r="G123" s="34"/>
      <c r="H123" s="34"/>
      <c r="I123" s="34"/>
      <c r="J123" s="34"/>
      <c r="K123" s="34"/>
      <c r="L123" s="34"/>
      <c r="M123" s="34"/>
      <c r="N123" s="34"/>
      <c r="O123" s="34">
        <v>4309</v>
      </c>
      <c r="P123" s="34">
        <v>4309</v>
      </c>
      <c r="Q123" s="34">
        <v>4309</v>
      </c>
      <c r="R123" s="34">
        <v>4309</v>
      </c>
      <c r="S123" s="34">
        <v>4309</v>
      </c>
    </row>
    <row r="124" spans="2:19">
      <c r="B124" s="5">
        <v>1996</v>
      </c>
      <c r="C124" s="34"/>
      <c r="D124" s="34"/>
      <c r="E124" s="34"/>
      <c r="F124" s="34"/>
      <c r="G124" s="34"/>
      <c r="H124" s="34"/>
      <c r="I124" s="34"/>
      <c r="J124" s="34"/>
      <c r="K124" s="34"/>
      <c r="L124" s="34"/>
      <c r="M124" s="34"/>
      <c r="N124" s="34"/>
      <c r="O124" s="34">
        <v>2093</v>
      </c>
      <c r="P124" s="34">
        <v>2093</v>
      </c>
      <c r="Q124" s="34">
        <v>2093</v>
      </c>
      <c r="R124" s="34">
        <v>2093</v>
      </c>
      <c r="S124" s="34">
        <v>2093</v>
      </c>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v>718</v>
      </c>
      <c r="P127" s="34">
        <v>718</v>
      </c>
      <c r="Q127" s="34">
        <v>718</v>
      </c>
      <c r="R127" s="34">
        <v>718</v>
      </c>
      <c r="S127" s="34">
        <v>718</v>
      </c>
    </row>
    <row r="128" spans="2:19">
      <c r="B128" s="5">
        <v>1992</v>
      </c>
      <c r="C128" s="34"/>
      <c r="D128" s="34"/>
      <c r="E128" s="34"/>
      <c r="F128" s="34"/>
      <c r="G128" s="34"/>
      <c r="H128" s="34"/>
      <c r="I128" s="34"/>
      <c r="J128" s="34"/>
      <c r="K128" s="34"/>
      <c r="L128" s="34"/>
      <c r="M128" s="34"/>
      <c r="N128" s="34"/>
      <c r="O128" s="34">
        <v>1386</v>
      </c>
      <c r="P128" s="34">
        <v>1386</v>
      </c>
      <c r="Q128" s="34">
        <v>1386</v>
      </c>
      <c r="R128" s="34">
        <v>1386</v>
      </c>
      <c r="S128" s="34">
        <v>1386</v>
      </c>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13504</v>
      </c>
      <c r="P191" s="10">
        <f>SUM(P99:P190)</f>
        <v>13504</v>
      </c>
      <c r="Q191" s="10">
        <f>SUM(Q99:Q190)</f>
        <v>13504</v>
      </c>
      <c r="R191" s="10">
        <f>SUM(R98:R190)</f>
        <v>13504</v>
      </c>
      <c r="S191" s="10">
        <f>SUM(S98:S190)</f>
        <v>13504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v>28</v>
      </c>
      <c r="P235" s="34">
        <v>28</v>
      </c>
      <c r="Q235" s="34">
        <v>28</v>
      </c>
      <c r="R235" s="34">
        <v>28</v>
      </c>
      <c r="S235" s="34">
        <v>28</v>
      </c>
    </row>
    <row r="236" spans="2:19">
      <c r="B236" s="5">
        <v>1979</v>
      </c>
      <c r="C236" s="34"/>
      <c r="D236" s="34"/>
      <c r="E236" s="34"/>
      <c r="F236" s="34"/>
      <c r="G236" s="34"/>
      <c r="H236" s="34"/>
      <c r="I236" s="34"/>
      <c r="J236" s="34"/>
      <c r="K236" s="34"/>
      <c r="L236" s="34"/>
      <c r="M236" s="34"/>
      <c r="N236" s="34"/>
      <c r="O236" s="34">
        <v>0</v>
      </c>
      <c r="P236" s="34">
        <v>0</v>
      </c>
      <c r="Q236" s="34">
        <v>0</v>
      </c>
      <c r="R236" s="34">
        <v>0</v>
      </c>
      <c r="S236" s="34">
        <v>0</v>
      </c>
    </row>
    <row r="237" spans="2:19">
      <c r="B237" s="5">
        <v>1978</v>
      </c>
      <c r="C237" s="34"/>
      <c r="D237" s="34"/>
      <c r="E237" s="34"/>
      <c r="F237" s="34"/>
      <c r="G237" s="34"/>
      <c r="H237" s="34"/>
      <c r="I237" s="34"/>
      <c r="J237" s="34"/>
      <c r="K237" s="34"/>
      <c r="L237" s="34"/>
      <c r="M237" s="34"/>
      <c r="N237" s="34"/>
      <c r="O237" s="34">
        <v>43427</v>
      </c>
      <c r="P237" s="34">
        <v>43427</v>
      </c>
      <c r="Q237" s="34">
        <v>43427</v>
      </c>
      <c r="R237" s="34">
        <v>43427</v>
      </c>
      <c r="S237" s="34">
        <v>43427</v>
      </c>
    </row>
    <row r="238" spans="2:19">
      <c r="B238" s="5">
        <v>1977</v>
      </c>
      <c r="C238" s="34"/>
      <c r="D238" s="34"/>
      <c r="E238" s="34"/>
      <c r="F238" s="34"/>
      <c r="G238" s="34"/>
      <c r="H238" s="34"/>
      <c r="I238" s="34"/>
      <c r="J238" s="34"/>
      <c r="K238" s="34"/>
      <c r="L238" s="34"/>
      <c r="M238" s="34"/>
      <c r="N238" s="34"/>
      <c r="O238" s="34">
        <v>8705</v>
      </c>
      <c r="P238" s="34">
        <v>8705</v>
      </c>
      <c r="Q238" s="34">
        <v>8705</v>
      </c>
      <c r="R238" s="34">
        <v>8705</v>
      </c>
      <c r="S238" s="34">
        <v>8705</v>
      </c>
    </row>
    <row r="239" spans="2:19">
      <c r="B239" s="5">
        <v>1976</v>
      </c>
      <c r="C239" s="34"/>
      <c r="D239" s="34"/>
      <c r="E239" s="34"/>
      <c r="F239" s="34"/>
      <c r="G239" s="34"/>
      <c r="H239" s="34"/>
      <c r="I239" s="34"/>
      <c r="J239" s="34"/>
      <c r="K239" s="34"/>
      <c r="L239" s="34"/>
      <c r="M239" s="34"/>
      <c r="N239" s="34"/>
      <c r="O239" s="34">
        <v>29837</v>
      </c>
      <c r="P239" s="34">
        <v>29837</v>
      </c>
      <c r="Q239" s="34">
        <v>29837</v>
      </c>
      <c r="R239" s="34">
        <v>29837</v>
      </c>
      <c r="S239" s="34">
        <v>29837</v>
      </c>
    </row>
    <row r="240" spans="2:19">
      <c r="B240" s="5">
        <v>1975</v>
      </c>
      <c r="C240" s="34"/>
      <c r="D240" s="34"/>
      <c r="E240" s="34"/>
      <c r="F240" s="34"/>
      <c r="G240" s="34"/>
      <c r="H240" s="34"/>
      <c r="I240" s="34"/>
      <c r="J240" s="34"/>
      <c r="K240" s="34"/>
      <c r="L240" s="34"/>
      <c r="M240" s="34"/>
      <c r="N240" s="34"/>
      <c r="O240" s="34">
        <v>9617</v>
      </c>
      <c r="P240" s="34">
        <v>9617</v>
      </c>
      <c r="Q240" s="34">
        <v>9617</v>
      </c>
      <c r="R240" s="34">
        <v>9617</v>
      </c>
      <c r="S240" s="34">
        <v>9617</v>
      </c>
    </row>
    <row r="241" spans="2:19">
      <c r="B241" s="5">
        <v>1974</v>
      </c>
      <c r="C241" s="34"/>
      <c r="D241" s="34"/>
      <c r="E241" s="34"/>
      <c r="F241" s="34"/>
      <c r="G241" s="34"/>
      <c r="H241" s="34"/>
      <c r="I241" s="34"/>
      <c r="J241" s="34"/>
      <c r="K241" s="34"/>
      <c r="L241" s="34"/>
      <c r="M241" s="34"/>
      <c r="N241" s="34"/>
      <c r="O241" s="34">
        <v>13840</v>
      </c>
      <c r="P241" s="34">
        <v>13840</v>
      </c>
      <c r="Q241" s="34">
        <v>13840</v>
      </c>
      <c r="R241" s="34">
        <v>13840</v>
      </c>
      <c r="S241" s="34">
        <v>13840</v>
      </c>
    </row>
    <row r="242" spans="2:19">
      <c r="B242" s="5">
        <v>1973</v>
      </c>
      <c r="C242" s="34"/>
      <c r="D242" s="34"/>
      <c r="E242" s="34"/>
      <c r="F242" s="34"/>
      <c r="G242" s="34"/>
      <c r="H242" s="34"/>
      <c r="I242" s="34"/>
      <c r="J242" s="34"/>
      <c r="K242" s="34"/>
      <c r="L242" s="34"/>
      <c r="M242" s="34"/>
      <c r="N242" s="34"/>
      <c r="O242" s="34">
        <v>8264</v>
      </c>
      <c r="P242" s="34">
        <v>8264</v>
      </c>
      <c r="Q242" s="34">
        <v>8264</v>
      </c>
      <c r="R242" s="34">
        <v>8264</v>
      </c>
      <c r="S242" s="34">
        <v>8264</v>
      </c>
    </row>
    <row r="243" spans="2:19">
      <c r="B243" s="5">
        <v>1972</v>
      </c>
      <c r="C243" s="34"/>
      <c r="D243" s="34"/>
      <c r="E243" s="34"/>
      <c r="F243" s="34"/>
      <c r="G243" s="34"/>
      <c r="H243" s="34"/>
      <c r="I243" s="34"/>
      <c r="J243" s="34"/>
      <c r="K243" s="34"/>
      <c r="L243" s="34"/>
      <c r="M243" s="34"/>
      <c r="N243" s="34"/>
      <c r="O243" s="34">
        <v>50620</v>
      </c>
      <c r="P243" s="34">
        <v>50620</v>
      </c>
      <c r="Q243" s="34">
        <v>50620</v>
      </c>
      <c r="R243" s="34">
        <v>50620</v>
      </c>
      <c r="S243" s="34">
        <v>50620</v>
      </c>
    </row>
    <row r="244" spans="2:19">
      <c r="B244" s="5">
        <v>1971</v>
      </c>
      <c r="C244" s="34"/>
      <c r="D244" s="34"/>
      <c r="E244" s="34"/>
      <c r="F244" s="34"/>
      <c r="G244" s="34"/>
      <c r="H244" s="34"/>
      <c r="I244" s="34"/>
      <c r="J244" s="34"/>
      <c r="K244" s="34"/>
      <c r="L244" s="34"/>
      <c r="M244" s="34"/>
      <c r="N244" s="34"/>
      <c r="O244" s="34">
        <v>11089</v>
      </c>
      <c r="P244" s="34">
        <v>11089</v>
      </c>
      <c r="Q244" s="34">
        <v>11089</v>
      </c>
      <c r="R244" s="34">
        <v>11089</v>
      </c>
      <c r="S244" s="34">
        <v>11089</v>
      </c>
    </row>
    <row r="245" spans="2:19">
      <c r="B245" s="5">
        <v>1970</v>
      </c>
      <c r="C245" s="34"/>
      <c r="D245" s="34"/>
      <c r="E245" s="34"/>
      <c r="F245" s="34"/>
      <c r="G245" s="34"/>
      <c r="H245" s="34"/>
      <c r="I245" s="34"/>
      <c r="J245" s="34"/>
      <c r="K245" s="34"/>
      <c r="L245" s="34"/>
      <c r="M245" s="34"/>
      <c r="N245" s="34"/>
      <c r="O245" s="34">
        <v>17142</v>
      </c>
      <c r="P245" s="34">
        <v>17142</v>
      </c>
      <c r="Q245" s="34">
        <v>17142</v>
      </c>
      <c r="R245" s="34">
        <v>17142</v>
      </c>
      <c r="S245" s="34">
        <v>17142</v>
      </c>
    </row>
    <row r="246" spans="2:19">
      <c r="B246" s="5">
        <v>1969</v>
      </c>
      <c r="C246" s="34"/>
      <c r="D246" s="34"/>
      <c r="E246" s="34"/>
      <c r="F246" s="34"/>
      <c r="G246" s="34"/>
      <c r="H246" s="34"/>
      <c r="I246" s="34"/>
      <c r="J246" s="34"/>
      <c r="K246" s="34"/>
      <c r="L246" s="34"/>
      <c r="M246" s="34"/>
      <c r="N246" s="34"/>
      <c r="O246" s="34">
        <v>45703</v>
      </c>
      <c r="P246" s="34">
        <v>45703</v>
      </c>
      <c r="Q246" s="34">
        <v>45703</v>
      </c>
      <c r="R246" s="34">
        <v>45703</v>
      </c>
      <c r="S246" s="34">
        <v>45703</v>
      </c>
    </row>
    <row r="247" spans="2:19">
      <c r="B247" s="5">
        <v>1968</v>
      </c>
      <c r="C247" s="34"/>
      <c r="D247" s="34"/>
      <c r="E247" s="34"/>
      <c r="F247" s="34"/>
      <c r="G247" s="34"/>
      <c r="H247" s="34"/>
      <c r="I247" s="34"/>
      <c r="J247" s="34"/>
      <c r="K247" s="34"/>
      <c r="L247" s="34"/>
      <c r="M247" s="34"/>
      <c r="N247" s="34"/>
      <c r="O247" s="34">
        <v>22925</v>
      </c>
      <c r="P247" s="34">
        <v>22925</v>
      </c>
      <c r="Q247" s="34">
        <v>22925</v>
      </c>
      <c r="R247" s="34">
        <v>22925</v>
      </c>
      <c r="S247" s="34">
        <v>22925</v>
      </c>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261197</v>
      </c>
      <c r="P286" s="10">
        <f>SUM(P194:P285)</f>
        <v>261197</v>
      </c>
      <c r="Q286" s="10">
        <f>SUM(Q194:Q285)</f>
        <v>261197</v>
      </c>
      <c r="R286" s="10">
        <f>SUM(R193:R285)</f>
        <v>261197</v>
      </c>
      <c r="S286" s="10">
        <f>SUM(S193:S285)</f>
        <v>261197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c r="N1149" s="34"/>
      <c r="O1149" s="34">
        <v>0</v>
      </c>
      <c r="P1149" s="34">
        <v>0</v>
      </c>
      <c r="Q1149" s="34">
        <v>0</v>
      </c>
      <c r="R1149" s="34">
        <v>0</v>
      </c>
      <c r="S1149" s="34">
        <v>0</v>
      </c>
    </row>
    <row r="1150" spans="1:19">
      <c r="B1150" s="5">
        <v>2015</v>
      </c>
      <c r="C1150" s="33"/>
      <c r="D1150" s="33"/>
      <c r="E1150" s="33"/>
      <c r="F1150" s="33"/>
      <c r="G1150" s="33"/>
      <c r="H1150" s="33"/>
      <c r="I1150" s="33"/>
      <c r="J1150" s="33"/>
      <c r="K1150" s="33"/>
      <c r="L1150" s="34"/>
      <c r="M1150" s="34"/>
      <c r="N1150" s="34"/>
      <c r="O1150" s="34">
        <v>0</v>
      </c>
      <c r="P1150" s="34">
        <v>0</v>
      </c>
      <c r="Q1150" s="34">
        <v>0</v>
      </c>
      <c r="R1150" s="34">
        <v>0</v>
      </c>
      <c r="S1150" s="34">
        <v>0</v>
      </c>
    </row>
    <row r="1151" spans="1:19">
      <c r="B1151" s="5">
        <v>2014</v>
      </c>
      <c r="C1151" s="33"/>
      <c r="D1151" s="33"/>
      <c r="E1151" s="33"/>
      <c r="F1151" s="33"/>
      <c r="G1151" s="33"/>
      <c r="H1151" s="33"/>
      <c r="I1151" s="33"/>
      <c r="J1151" s="33"/>
      <c r="K1151" s="34"/>
      <c r="L1151" s="34"/>
      <c r="M1151" s="34"/>
      <c r="N1151" s="34"/>
      <c r="O1151" s="34">
        <v>0</v>
      </c>
      <c r="P1151" s="34">
        <v>0</v>
      </c>
      <c r="Q1151" s="34">
        <v>0</v>
      </c>
      <c r="R1151" s="34">
        <v>0</v>
      </c>
      <c r="S1151" s="34">
        <v>0</v>
      </c>
    </row>
    <row r="1152" spans="1:19">
      <c r="B1152" s="5">
        <v>2013</v>
      </c>
      <c r="C1152" s="33"/>
      <c r="D1152" s="33"/>
      <c r="E1152" s="33"/>
      <c r="F1152" s="33"/>
      <c r="G1152" s="33"/>
      <c r="H1152" s="33"/>
      <c r="I1152" s="33"/>
      <c r="J1152" s="34"/>
      <c r="K1152" s="34"/>
      <c r="L1152" s="34"/>
      <c r="M1152" s="34"/>
      <c r="N1152" s="34"/>
      <c r="O1152" s="34">
        <v>8826.58</v>
      </c>
      <c r="P1152" s="34">
        <v>8826.58</v>
      </c>
      <c r="Q1152" s="34">
        <v>8826.58</v>
      </c>
      <c r="R1152" s="34">
        <v>8826.58</v>
      </c>
      <c r="S1152" s="34">
        <v>8826.58</v>
      </c>
    </row>
    <row r="1153" spans="2:19">
      <c r="B1153" s="5">
        <v>2012</v>
      </c>
      <c r="C1153" s="33"/>
      <c r="D1153" s="33"/>
      <c r="E1153" s="33"/>
      <c r="F1153" s="33"/>
      <c r="G1153" s="33"/>
      <c r="H1153" s="33"/>
      <c r="I1153" s="34"/>
      <c r="J1153" s="34"/>
      <c r="K1153" s="34"/>
      <c r="L1153" s="34"/>
      <c r="M1153" s="34"/>
      <c r="N1153" s="34"/>
      <c r="O1153" s="34">
        <v>26280.16</v>
      </c>
      <c r="P1153" s="34">
        <v>26280.16</v>
      </c>
      <c r="Q1153" s="34">
        <v>26280.16</v>
      </c>
      <c r="R1153" s="34">
        <v>26280.16</v>
      </c>
      <c r="S1153" s="34">
        <v>26280.16</v>
      </c>
    </row>
    <row r="1154" spans="2:19">
      <c r="B1154" s="5">
        <v>2011</v>
      </c>
      <c r="C1154" s="33"/>
      <c r="D1154" s="33"/>
      <c r="E1154" s="33"/>
      <c r="F1154" s="33"/>
      <c r="G1154" s="33"/>
      <c r="H1154" s="34"/>
      <c r="I1154" s="34"/>
      <c r="J1154" s="34"/>
      <c r="K1154" s="34"/>
      <c r="L1154" s="34"/>
      <c r="M1154" s="34"/>
      <c r="N1154" s="34"/>
      <c r="O1154" s="34">
        <v>0</v>
      </c>
      <c r="P1154" s="34">
        <v>0</v>
      </c>
      <c r="Q1154" s="34">
        <v>0</v>
      </c>
      <c r="R1154" s="34">
        <v>0</v>
      </c>
      <c r="S1154" s="34">
        <v>0</v>
      </c>
    </row>
    <row r="1155" spans="2:19">
      <c r="B1155" s="5">
        <v>2010</v>
      </c>
      <c r="C1155" s="33"/>
      <c r="D1155" s="33"/>
      <c r="E1155" s="33"/>
      <c r="F1155" s="33"/>
      <c r="G1155" s="34"/>
      <c r="H1155" s="34"/>
      <c r="I1155" s="34"/>
      <c r="J1155" s="34"/>
      <c r="K1155" s="34"/>
      <c r="L1155" s="34"/>
      <c r="M1155" s="34"/>
      <c r="N1155" s="34"/>
      <c r="O1155" s="34">
        <v>0</v>
      </c>
      <c r="P1155" s="34">
        <v>0</v>
      </c>
      <c r="Q1155" s="34">
        <v>0</v>
      </c>
      <c r="R1155" s="34">
        <v>0</v>
      </c>
      <c r="S1155" s="34">
        <v>0</v>
      </c>
    </row>
    <row r="1156" spans="2:19">
      <c r="B1156" s="5">
        <v>2009</v>
      </c>
      <c r="C1156" s="33"/>
      <c r="D1156" s="33"/>
      <c r="E1156" s="33"/>
      <c r="F1156" s="34"/>
      <c r="G1156" s="34"/>
      <c r="H1156" s="34"/>
      <c r="I1156" s="34"/>
      <c r="J1156" s="34"/>
      <c r="K1156" s="34"/>
      <c r="L1156" s="34"/>
      <c r="M1156" s="34"/>
      <c r="N1156" s="34"/>
      <c r="O1156" s="34">
        <v>6576.27</v>
      </c>
      <c r="P1156" s="34">
        <v>6576.27</v>
      </c>
      <c r="Q1156" s="34">
        <v>6576.27</v>
      </c>
      <c r="R1156" s="34">
        <v>6576.27</v>
      </c>
      <c r="S1156" s="34">
        <v>6576.27</v>
      </c>
    </row>
    <row r="1157" spans="2:19">
      <c r="B1157" s="5">
        <v>2008</v>
      </c>
      <c r="C1157" s="33"/>
      <c r="D1157" s="33"/>
      <c r="E1157" s="34"/>
      <c r="F1157" s="34"/>
      <c r="G1157" s="34"/>
      <c r="H1157" s="34"/>
      <c r="I1157" s="34"/>
      <c r="J1157" s="34"/>
      <c r="K1157" s="34"/>
      <c r="L1157" s="34"/>
      <c r="M1157" s="34"/>
      <c r="N1157" s="34"/>
      <c r="O1157" s="34">
        <v>0</v>
      </c>
      <c r="P1157" s="34">
        <v>0</v>
      </c>
      <c r="Q1157" s="34">
        <v>0</v>
      </c>
      <c r="R1157" s="34">
        <v>0</v>
      </c>
      <c r="S1157" s="34">
        <v>0</v>
      </c>
    </row>
    <row r="1158" spans="2:19">
      <c r="B1158" s="5">
        <v>2007</v>
      </c>
      <c r="C1158" s="33"/>
      <c r="D1158" s="34"/>
      <c r="E1158" s="34"/>
      <c r="F1158" s="34"/>
      <c r="G1158" s="34"/>
      <c r="H1158" s="34"/>
      <c r="I1158" s="34"/>
      <c r="J1158" s="34"/>
      <c r="K1158" s="34"/>
      <c r="L1158" s="34"/>
      <c r="M1158" s="34"/>
      <c r="N1158" s="34"/>
      <c r="O1158" s="34">
        <v>0</v>
      </c>
      <c r="P1158" s="34">
        <v>0</v>
      </c>
      <c r="Q1158" s="34">
        <v>0</v>
      </c>
      <c r="R1158" s="34">
        <v>0</v>
      </c>
      <c r="S1158" s="34">
        <v>0</v>
      </c>
    </row>
    <row r="1159" spans="2:19">
      <c r="B1159" s="5">
        <v>2006</v>
      </c>
      <c r="C1159" s="34"/>
      <c r="D1159" s="34"/>
      <c r="E1159" s="34"/>
      <c r="F1159" s="34"/>
      <c r="G1159" s="34"/>
      <c r="H1159" s="34"/>
      <c r="I1159" s="34"/>
      <c r="J1159" s="34"/>
      <c r="K1159" s="34"/>
      <c r="L1159" s="34"/>
      <c r="M1159" s="34"/>
      <c r="N1159" s="34"/>
      <c r="O1159" s="34">
        <v>0</v>
      </c>
      <c r="P1159" s="34">
        <v>0</v>
      </c>
      <c r="Q1159" s="34">
        <v>0</v>
      </c>
      <c r="R1159" s="34">
        <v>0</v>
      </c>
      <c r="S1159" s="34">
        <v>0</v>
      </c>
    </row>
    <row r="1160" spans="2:19">
      <c r="B1160" s="5">
        <v>2005</v>
      </c>
      <c r="C1160" s="34"/>
      <c r="D1160" s="34"/>
      <c r="E1160" s="34"/>
      <c r="F1160" s="34"/>
      <c r="G1160" s="34"/>
      <c r="H1160" s="34"/>
      <c r="I1160" s="34"/>
      <c r="J1160" s="34"/>
      <c r="K1160" s="34"/>
      <c r="L1160" s="34"/>
      <c r="M1160" s="34"/>
      <c r="N1160" s="34"/>
      <c r="O1160" s="34">
        <v>0</v>
      </c>
      <c r="P1160" s="34">
        <v>0</v>
      </c>
      <c r="Q1160" s="34">
        <v>0</v>
      </c>
      <c r="R1160" s="34">
        <v>0</v>
      </c>
      <c r="S1160" s="34">
        <v>0</v>
      </c>
    </row>
    <row r="1161" spans="2:19">
      <c r="B1161" s="5">
        <v>2004</v>
      </c>
      <c r="C1161" s="34"/>
      <c r="D1161" s="34"/>
      <c r="E1161" s="34"/>
      <c r="F1161" s="34"/>
      <c r="G1161" s="34"/>
      <c r="H1161" s="34"/>
      <c r="I1161" s="34"/>
      <c r="J1161" s="34"/>
      <c r="K1161" s="34"/>
      <c r="L1161" s="34"/>
      <c r="M1161" s="34"/>
      <c r="N1161" s="34"/>
      <c r="O1161" s="34">
        <v>0</v>
      </c>
      <c r="P1161" s="34">
        <v>0</v>
      </c>
      <c r="Q1161" s="34">
        <v>0</v>
      </c>
      <c r="R1161" s="34">
        <v>0</v>
      </c>
      <c r="S1161" s="34">
        <v>0</v>
      </c>
    </row>
    <row r="1162" spans="2:19">
      <c r="B1162" s="5">
        <v>2003</v>
      </c>
      <c r="C1162" s="34"/>
      <c r="D1162" s="34"/>
      <c r="E1162" s="34"/>
      <c r="F1162" s="34"/>
      <c r="G1162" s="34"/>
      <c r="H1162" s="34"/>
      <c r="I1162" s="34"/>
      <c r="J1162" s="34"/>
      <c r="K1162" s="34"/>
      <c r="L1162" s="34"/>
      <c r="M1162" s="34"/>
      <c r="N1162" s="34"/>
      <c r="O1162" s="34">
        <v>0</v>
      </c>
      <c r="P1162" s="34">
        <v>0</v>
      </c>
      <c r="Q1162" s="34">
        <v>0</v>
      </c>
      <c r="R1162" s="34">
        <v>0</v>
      </c>
      <c r="S1162" s="34">
        <v>0</v>
      </c>
    </row>
    <row r="1163" spans="2:19">
      <c r="B1163" s="5">
        <v>2002</v>
      </c>
      <c r="C1163" s="34"/>
      <c r="D1163" s="34"/>
      <c r="E1163" s="34"/>
      <c r="F1163" s="34"/>
      <c r="G1163" s="34"/>
      <c r="H1163" s="34"/>
      <c r="I1163" s="34"/>
      <c r="J1163" s="34"/>
      <c r="K1163" s="34"/>
      <c r="L1163" s="34"/>
      <c r="M1163" s="34"/>
      <c r="N1163" s="34"/>
      <c r="O1163" s="34">
        <v>0</v>
      </c>
      <c r="P1163" s="34">
        <v>0</v>
      </c>
      <c r="Q1163" s="34">
        <v>0</v>
      </c>
      <c r="R1163" s="34">
        <v>0</v>
      </c>
      <c r="S1163" s="34">
        <v>0</v>
      </c>
    </row>
    <row r="1164" spans="2:19">
      <c r="B1164" s="5">
        <v>2001</v>
      </c>
      <c r="C1164" s="34"/>
      <c r="D1164" s="34"/>
      <c r="E1164" s="34"/>
      <c r="F1164" s="34"/>
      <c r="G1164" s="34"/>
      <c r="H1164" s="34"/>
      <c r="I1164" s="34"/>
      <c r="J1164" s="34"/>
      <c r="K1164" s="34"/>
      <c r="L1164" s="34"/>
      <c r="M1164" s="34"/>
      <c r="N1164" s="34"/>
      <c r="O1164" s="34">
        <v>0</v>
      </c>
      <c r="P1164" s="34">
        <v>0</v>
      </c>
      <c r="Q1164" s="34">
        <v>0</v>
      </c>
      <c r="R1164" s="34">
        <v>0</v>
      </c>
      <c r="S1164" s="34">
        <v>0</v>
      </c>
    </row>
    <row r="1165" spans="2:19">
      <c r="B1165" s="5">
        <v>2000</v>
      </c>
      <c r="C1165" s="34"/>
      <c r="D1165" s="34"/>
      <c r="E1165" s="34"/>
      <c r="F1165" s="34"/>
      <c r="G1165" s="34"/>
      <c r="H1165" s="34"/>
      <c r="I1165" s="34"/>
      <c r="J1165" s="34"/>
      <c r="K1165" s="34"/>
      <c r="L1165" s="34"/>
      <c r="M1165" s="34"/>
      <c r="N1165" s="34"/>
      <c r="O1165" s="34">
        <v>0</v>
      </c>
      <c r="P1165" s="34">
        <v>0</v>
      </c>
      <c r="Q1165" s="34">
        <v>0</v>
      </c>
      <c r="R1165" s="34">
        <v>0</v>
      </c>
      <c r="S1165" s="34">
        <v>0</v>
      </c>
    </row>
    <row r="1166" spans="2:19">
      <c r="B1166" s="5">
        <v>1999</v>
      </c>
      <c r="C1166" s="34"/>
      <c r="D1166" s="34"/>
      <c r="E1166" s="34"/>
      <c r="F1166" s="34"/>
      <c r="G1166" s="34"/>
      <c r="H1166" s="34"/>
      <c r="I1166" s="34"/>
      <c r="J1166" s="34"/>
      <c r="K1166" s="34"/>
      <c r="L1166" s="34"/>
      <c r="M1166" s="34"/>
      <c r="N1166" s="34"/>
      <c r="O1166" s="34">
        <v>0</v>
      </c>
      <c r="P1166" s="34">
        <v>0</v>
      </c>
      <c r="Q1166" s="34">
        <v>0</v>
      </c>
      <c r="R1166" s="34">
        <v>0</v>
      </c>
      <c r="S1166" s="34">
        <v>0</v>
      </c>
    </row>
    <row r="1167" spans="2:19">
      <c r="B1167" s="5">
        <v>1998</v>
      </c>
      <c r="C1167" s="34"/>
      <c r="D1167" s="34"/>
      <c r="E1167" s="34"/>
      <c r="F1167" s="34"/>
      <c r="G1167" s="34"/>
      <c r="H1167" s="34"/>
      <c r="I1167" s="34"/>
      <c r="J1167" s="34"/>
      <c r="K1167" s="34"/>
      <c r="L1167" s="34"/>
      <c r="M1167" s="34"/>
      <c r="N1167" s="34"/>
      <c r="O1167" s="34">
        <v>0</v>
      </c>
      <c r="P1167" s="34">
        <v>0</v>
      </c>
      <c r="Q1167" s="34">
        <v>0</v>
      </c>
      <c r="R1167" s="34">
        <v>0</v>
      </c>
      <c r="S1167" s="34">
        <v>0</v>
      </c>
    </row>
    <row r="1168" spans="2:19">
      <c r="B1168" s="5">
        <v>1997</v>
      </c>
      <c r="C1168" s="34"/>
      <c r="D1168" s="34"/>
      <c r="E1168" s="34"/>
      <c r="F1168" s="34"/>
      <c r="G1168" s="34"/>
      <c r="H1168" s="34"/>
      <c r="I1168" s="34"/>
      <c r="J1168" s="34"/>
      <c r="K1168" s="34"/>
      <c r="L1168" s="34"/>
      <c r="M1168" s="34"/>
      <c r="N1168" s="34"/>
      <c r="O1168" s="34">
        <v>0</v>
      </c>
      <c r="P1168" s="34">
        <v>0</v>
      </c>
      <c r="Q1168" s="34">
        <v>0</v>
      </c>
      <c r="R1168" s="34">
        <v>0</v>
      </c>
      <c r="S1168" s="34">
        <v>0</v>
      </c>
    </row>
    <row r="1169" spans="2:19">
      <c r="B1169" s="5">
        <v>1996</v>
      </c>
      <c r="C1169" s="34"/>
      <c r="D1169" s="34"/>
      <c r="E1169" s="34"/>
      <c r="F1169" s="34"/>
      <c r="G1169" s="34"/>
      <c r="H1169" s="34"/>
      <c r="I1169" s="34"/>
      <c r="J1169" s="34"/>
      <c r="K1169" s="34"/>
      <c r="L1169" s="34"/>
      <c r="M1169" s="34"/>
      <c r="N1169" s="34"/>
      <c r="O1169" s="34">
        <v>0</v>
      </c>
      <c r="P1169" s="34">
        <v>0</v>
      </c>
      <c r="Q1169" s="34">
        <v>0</v>
      </c>
      <c r="R1169" s="34">
        <v>0</v>
      </c>
      <c r="S1169" s="34">
        <v>0</v>
      </c>
    </row>
    <row r="1170" spans="2:19">
      <c r="B1170" s="5">
        <v>1995</v>
      </c>
      <c r="C1170" s="34"/>
      <c r="D1170" s="34"/>
      <c r="E1170" s="34"/>
      <c r="F1170" s="34"/>
      <c r="G1170" s="34"/>
      <c r="H1170" s="34"/>
      <c r="I1170" s="34"/>
      <c r="J1170" s="34"/>
      <c r="K1170" s="34"/>
      <c r="L1170" s="34"/>
      <c r="M1170" s="34"/>
      <c r="N1170" s="34"/>
      <c r="O1170" s="34">
        <v>0</v>
      </c>
      <c r="P1170" s="34">
        <v>0</v>
      </c>
      <c r="Q1170" s="34">
        <v>0</v>
      </c>
      <c r="R1170" s="34">
        <v>0</v>
      </c>
      <c r="S1170" s="34">
        <v>0</v>
      </c>
    </row>
    <row r="1171" spans="2:19">
      <c r="B1171" s="5">
        <v>1994</v>
      </c>
      <c r="C1171" s="34"/>
      <c r="D1171" s="34"/>
      <c r="E1171" s="34"/>
      <c r="F1171" s="34"/>
      <c r="G1171" s="34"/>
      <c r="H1171" s="34"/>
      <c r="I1171" s="34"/>
      <c r="J1171" s="34"/>
      <c r="K1171" s="34"/>
      <c r="L1171" s="34"/>
      <c r="M1171" s="34"/>
      <c r="N1171" s="34"/>
      <c r="O1171" s="34">
        <v>4014.67</v>
      </c>
      <c r="P1171" s="34">
        <v>4014.67</v>
      </c>
      <c r="Q1171" s="34">
        <v>4014.67</v>
      </c>
      <c r="R1171" s="34">
        <v>4014.67</v>
      </c>
      <c r="S1171" s="34">
        <v>4014.67</v>
      </c>
    </row>
    <row r="1172" spans="2:19">
      <c r="B1172" s="5">
        <v>1993</v>
      </c>
      <c r="C1172" s="34"/>
      <c r="D1172" s="34"/>
      <c r="E1172" s="34"/>
      <c r="F1172" s="34"/>
      <c r="G1172" s="34"/>
      <c r="H1172" s="34"/>
      <c r="I1172" s="34"/>
      <c r="J1172" s="34"/>
      <c r="K1172" s="34"/>
      <c r="L1172" s="34"/>
      <c r="M1172" s="34"/>
      <c r="N1172" s="34"/>
      <c r="O1172" s="34">
        <v>0</v>
      </c>
      <c r="P1172" s="34">
        <v>0</v>
      </c>
      <c r="Q1172" s="34">
        <v>0</v>
      </c>
      <c r="R1172" s="34">
        <v>0</v>
      </c>
      <c r="S1172" s="34">
        <v>0</v>
      </c>
    </row>
    <row r="1173" spans="2:19">
      <c r="B1173" s="5">
        <v>1992</v>
      </c>
      <c r="C1173" s="34"/>
      <c r="D1173" s="34"/>
      <c r="E1173" s="34"/>
      <c r="F1173" s="34"/>
      <c r="G1173" s="34"/>
      <c r="H1173" s="34"/>
      <c r="I1173" s="34"/>
      <c r="J1173" s="34"/>
      <c r="K1173" s="34"/>
      <c r="L1173" s="34"/>
      <c r="M1173" s="34"/>
      <c r="N1173" s="34"/>
      <c r="O1173" s="34">
        <v>4460.4799999999996</v>
      </c>
      <c r="P1173" s="34">
        <v>4460.4799999999996</v>
      </c>
      <c r="Q1173" s="34">
        <v>4460.4799999999996</v>
      </c>
      <c r="R1173" s="34">
        <v>4460.4799999999996</v>
      </c>
      <c r="S1173" s="34">
        <v>4460.4799999999996</v>
      </c>
    </row>
    <row r="1174" spans="2:19">
      <c r="B1174" s="5">
        <v>1991</v>
      </c>
      <c r="C1174" s="34"/>
      <c r="D1174" s="34"/>
      <c r="E1174" s="34"/>
      <c r="F1174" s="34"/>
      <c r="G1174" s="34"/>
      <c r="H1174" s="34"/>
      <c r="I1174" s="34"/>
      <c r="J1174" s="34"/>
      <c r="K1174" s="34"/>
      <c r="L1174" s="34"/>
      <c r="M1174" s="34"/>
      <c r="N1174" s="34"/>
      <c r="O1174" s="34">
        <v>0</v>
      </c>
      <c r="P1174" s="34">
        <v>0</v>
      </c>
      <c r="Q1174" s="34">
        <v>0</v>
      </c>
      <c r="R1174" s="34">
        <v>0</v>
      </c>
      <c r="S1174" s="34">
        <v>0</v>
      </c>
    </row>
    <row r="1175" spans="2:19">
      <c r="B1175" s="5">
        <v>1990</v>
      </c>
      <c r="C1175" s="34"/>
      <c r="D1175" s="34"/>
      <c r="E1175" s="34"/>
      <c r="F1175" s="34"/>
      <c r="G1175" s="34"/>
      <c r="H1175" s="34"/>
      <c r="I1175" s="34"/>
      <c r="J1175" s="34"/>
      <c r="K1175" s="34"/>
      <c r="L1175" s="34"/>
      <c r="M1175" s="34"/>
      <c r="N1175" s="34"/>
      <c r="O1175" s="34">
        <v>4015.6800000000003</v>
      </c>
      <c r="P1175" s="34">
        <v>4015.6800000000003</v>
      </c>
      <c r="Q1175" s="34">
        <v>4015.6800000000003</v>
      </c>
      <c r="R1175" s="34">
        <v>4015.6800000000003</v>
      </c>
      <c r="S1175" s="34">
        <v>4015.6800000000003</v>
      </c>
    </row>
    <row r="1176" spans="2:19">
      <c r="B1176" s="5">
        <v>1989</v>
      </c>
      <c r="C1176" s="34"/>
      <c r="D1176" s="34"/>
      <c r="E1176" s="34"/>
      <c r="F1176" s="34"/>
      <c r="G1176" s="34"/>
      <c r="H1176" s="34"/>
      <c r="I1176" s="34"/>
      <c r="J1176" s="34"/>
      <c r="K1176" s="34"/>
      <c r="L1176" s="34"/>
      <c r="M1176" s="34"/>
      <c r="N1176" s="34"/>
      <c r="O1176" s="34">
        <v>0</v>
      </c>
      <c r="P1176" s="34">
        <v>0</v>
      </c>
      <c r="Q1176" s="34">
        <v>0</v>
      </c>
      <c r="R1176" s="34">
        <v>0</v>
      </c>
      <c r="S1176" s="34">
        <v>0</v>
      </c>
    </row>
    <row r="1177" spans="2:19">
      <c r="B1177" s="5">
        <v>1988</v>
      </c>
      <c r="C1177" s="34"/>
      <c r="D1177" s="34"/>
      <c r="E1177" s="34"/>
      <c r="F1177" s="34"/>
      <c r="G1177" s="34"/>
      <c r="H1177" s="34"/>
      <c r="I1177" s="34"/>
      <c r="J1177" s="34"/>
      <c r="K1177" s="34"/>
      <c r="L1177" s="34"/>
      <c r="M1177" s="34"/>
      <c r="N1177" s="34"/>
      <c r="O1177" s="34">
        <v>0</v>
      </c>
      <c r="P1177" s="34">
        <v>0</v>
      </c>
      <c r="Q1177" s="34">
        <v>0</v>
      </c>
      <c r="R1177" s="34">
        <v>0</v>
      </c>
      <c r="S1177" s="34">
        <v>0</v>
      </c>
    </row>
    <row r="1178" spans="2:19">
      <c r="B1178" s="5">
        <v>1987</v>
      </c>
      <c r="C1178" s="34"/>
      <c r="D1178" s="34"/>
      <c r="E1178" s="34"/>
      <c r="F1178" s="34"/>
      <c r="G1178" s="34"/>
      <c r="H1178" s="34"/>
      <c r="I1178" s="34"/>
      <c r="J1178" s="34"/>
      <c r="K1178" s="34"/>
      <c r="L1178" s="34"/>
      <c r="M1178" s="34"/>
      <c r="N1178" s="34"/>
      <c r="O1178" s="34">
        <v>0</v>
      </c>
      <c r="P1178" s="34">
        <v>0</v>
      </c>
      <c r="Q1178" s="34">
        <v>0</v>
      </c>
      <c r="R1178" s="34">
        <v>0</v>
      </c>
      <c r="S1178" s="34">
        <v>0</v>
      </c>
    </row>
    <row r="1179" spans="2:19">
      <c r="B1179" s="5">
        <v>1986</v>
      </c>
      <c r="C1179" s="34"/>
      <c r="D1179" s="34"/>
      <c r="E1179" s="34"/>
      <c r="F1179" s="34"/>
      <c r="G1179" s="34"/>
      <c r="H1179" s="34"/>
      <c r="I1179" s="34"/>
      <c r="J1179" s="34"/>
      <c r="K1179" s="34"/>
      <c r="L1179" s="34"/>
      <c r="M1179" s="34"/>
      <c r="N1179" s="34"/>
      <c r="O1179" s="34">
        <v>0</v>
      </c>
      <c r="P1179" s="34">
        <v>0</v>
      </c>
      <c r="Q1179" s="34">
        <v>0</v>
      </c>
      <c r="R1179" s="34">
        <v>0</v>
      </c>
      <c r="S1179" s="34">
        <v>0</v>
      </c>
    </row>
    <row r="1180" spans="2:19">
      <c r="B1180" s="5">
        <v>1985</v>
      </c>
      <c r="C1180" s="34"/>
      <c r="D1180" s="34"/>
      <c r="E1180" s="34"/>
      <c r="F1180" s="34"/>
      <c r="G1180" s="34"/>
      <c r="H1180" s="34"/>
      <c r="I1180" s="34"/>
      <c r="J1180" s="34"/>
      <c r="K1180" s="34"/>
      <c r="L1180" s="34"/>
      <c r="M1180" s="34"/>
      <c r="N1180" s="34"/>
      <c r="O1180" s="34">
        <v>0</v>
      </c>
      <c r="P1180" s="34">
        <v>0</v>
      </c>
      <c r="Q1180" s="34">
        <v>0</v>
      </c>
      <c r="R1180" s="34">
        <v>0</v>
      </c>
      <c r="S1180" s="34">
        <v>0</v>
      </c>
    </row>
    <row r="1181" spans="2:19">
      <c r="B1181" s="5">
        <v>1984</v>
      </c>
      <c r="C1181" s="34"/>
      <c r="D1181" s="34"/>
      <c r="E1181" s="34"/>
      <c r="F1181" s="34"/>
      <c r="G1181" s="34"/>
      <c r="H1181" s="34"/>
      <c r="I1181" s="34"/>
      <c r="J1181" s="34"/>
      <c r="K1181" s="34"/>
      <c r="L1181" s="34"/>
      <c r="M1181" s="34"/>
      <c r="N1181" s="34"/>
      <c r="O1181" s="34">
        <v>0</v>
      </c>
      <c r="P1181" s="34">
        <v>0</v>
      </c>
      <c r="Q1181" s="34">
        <v>0</v>
      </c>
      <c r="R1181" s="34">
        <v>0</v>
      </c>
      <c r="S1181" s="34">
        <v>0</v>
      </c>
    </row>
    <row r="1182" spans="2:19">
      <c r="B1182" s="5">
        <v>1983</v>
      </c>
      <c r="C1182" s="34"/>
      <c r="D1182" s="34"/>
      <c r="E1182" s="34"/>
      <c r="F1182" s="34"/>
      <c r="G1182" s="34"/>
      <c r="H1182" s="34"/>
      <c r="I1182" s="34"/>
      <c r="J1182" s="34"/>
      <c r="K1182" s="34"/>
      <c r="L1182" s="34"/>
      <c r="M1182" s="34"/>
      <c r="N1182" s="34"/>
      <c r="O1182" s="34">
        <v>6846.71</v>
      </c>
      <c r="P1182" s="34">
        <v>6846.71</v>
      </c>
      <c r="Q1182" s="34">
        <v>6846.71</v>
      </c>
      <c r="R1182" s="34">
        <v>6846.71</v>
      </c>
      <c r="S1182" s="34">
        <v>6846.71</v>
      </c>
    </row>
    <row r="1183" spans="2:19">
      <c r="B1183" s="5">
        <v>1982</v>
      </c>
      <c r="C1183" s="34"/>
      <c r="D1183" s="34"/>
      <c r="E1183" s="34"/>
      <c r="F1183" s="34"/>
      <c r="G1183" s="34"/>
      <c r="H1183" s="34"/>
      <c r="I1183" s="34"/>
      <c r="J1183" s="34"/>
      <c r="K1183" s="34"/>
      <c r="L1183" s="34"/>
      <c r="M1183" s="34"/>
      <c r="N1183" s="34"/>
      <c r="O1183" s="34">
        <v>25767.29</v>
      </c>
      <c r="P1183" s="34">
        <v>25767.29</v>
      </c>
      <c r="Q1183" s="34">
        <v>25767.29</v>
      </c>
      <c r="R1183" s="34">
        <v>25767.29</v>
      </c>
      <c r="S1183" s="34">
        <v>25767.29</v>
      </c>
    </row>
    <row r="1184" spans="2:19">
      <c r="B1184" s="5">
        <v>1981</v>
      </c>
      <c r="C1184" s="34"/>
      <c r="D1184" s="34"/>
      <c r="E1184" s="34"/>
      <c r="F1184" s="34"/>
      <c r="G1184" s="34"/>
      <c r="H1184" s="34"/>
      <c r="I1184" s="34"/>
      <c r="J1184" s="34"/>
      <c r="K1184" s="34"/>
      <c r="L1184" s="34"/>
      <c r="M1184" s="34"/>
      <c r="N1184" s="34"/>
      <c r="O1184" s="34">
        <v>8825.07</v>
      </c>
      <c r="P1184" s="34">
        <v>8825.07</v>
      </c>
      <c r="Q1184" s="34">
        <v>8825.07</v>
      </c>
      <c r="R1184" s="34">
        <v>8825.07</v>
      </c>
      <c r="S1184" s="34">
        <v>8825.07</v>
      </c>
    </row>
    <row r="1185" spans="2:19">
      <c r="B1185" s="5">
        <v>1980</v>
      </c>
      <c r="C1185" s="34"/>
      <c r="D1185" s="34"/>
      <c r="E1185" s="34"/>
      <c r="F1185" s="34"/>
      <c r="G1185" s="34"/>
      <c r="H1185" s="34"/>
      <c r="I1185" s="34"/>
      <c r="J1185" s="34"/>
      <c r="K1185" s="34"/>
      <c r="L1185" s="34"/>
      <c r="M1185" s="34"/>
      <c r="N1185" s="34"/>
      <c r="O1185" s="34">
        <v>0</v>
      </c>
      <c r="P1185" s="34">
        <v>0</v>
      </c>
      <c r="Q1185" s="34">
        <v>0</v>
      </c>
      <c r="R1185" s="34">
        <v>0</v>
      </c>
      <c r="S1185" s="34">
        <v>0</v>
      </c>
    </row>
    <row r="1186" spans="2:19">
      <c r="B1186" s="5">
        <v>1979</v>
      </c>
      <c r="C1186" s="34"/>
      <c r="D1186" s="34"/>
      <c r="E1186" s="34"/>
      <c r="F1186" s="34"/>
      <c r="G1186" s="34"/>
      <c r="H1186" s="34"/>
      <c r="I1186" s="34"/>
      <c r="J1186" s="34"/>
      <c r="K1186" s="34"/>
      <c r="L1186" s="34"/>
      <c r="M1186" s="34"/>
      <c r="N1186" s="34"/>
      <c r="O1186" s="34">
        <v>0</v>
      </c>
      <c r="P1186" s="34">
        <v>0</v>
      </c>
      <c r="Q1186" s="34">
        <v>0</v>
      </c>
      <c r="R1186" s="34">
        <v>0</v>
      </c>
      <c r="S1186" s="34">
        <v>0</v>
      </c>
    </row>
    <row r="1187" spans="2:19">
      <c r="B1187" s="5">
        <v>1978</v>
      </c>
      <c r="C1187" s="34"/>
      <c r="D1187" s="34"/>
      <c r="E1187" s="34"/>
      <c r="F1187" s="34"/>
      <c r="G1187" s="34"/>
      <c r="H1187" s="34"/>
      <c r="I1187" s="34"/>
      <c r="J1187" s="34"/>
      <c r="K1187" s="34"/>
      <c r="L1187" s="34"/>
      <c r="M1187" s="34"/>
      <c r="N1187" s="34"/>
      <c r="O1187" s="34">
        <v>0</v>
      </c>
      <c r="P1187" s="34">
        <v>0</v>
      </c>
      <c r="Q1187" s="34">
        <v>0</v>
      </c>
      <c r="R1187" s="34">
        <v>0</v>
      </c>
      <c r="S1187" s="34">
        <v>0</v>
      </c>
    </row>
    <row r="1188" spans="2:19">
      <c r="B1188" s="5">
        <v>1977</v>
      </c>
      <c r="C1188" s="34"/>
      <c r="D1188" s="34"/>
      <c r="E1188" s="34"/>
      <c r="F1188" s="34"/>
      <c r="G1188" s="34"/>
      <c r="H1188" s="34"/>
      <c r="I1188" s="34"/>
      <c r="J1188" s="34"/>
      <c r="K1188" s="34"/>
      <c r="L1188" s="34"/>
      <c r="M1188" s="34"/>
      <c r="N1188" s="34"/>
      <c r="O1188" s="34">
        <v>0</v>
      </c>
      <c r="P1188" s="34">
        <v>0</v>
      </c>
      <c r="Q1188" s="34">
        <v>0</v>
      </c>
      <c r="R1188" s="34">
        <v>0</v>
      </c>
      <c r="S1188" s="34">
        <v>0</v>
      </c>
    </row>
    <row r="1189" spans="2:19">
      <c r="B1189" s="5">
        <v>1976</v>
      </c>
      <c r="C1189" s="34"/>
      <c r="D1189" s="34"/>
      <c r="E1189" s="34"/>
      <c r="F1189" s="34"/>
      <c r="G1189" s="34"/>
      <c r="H1189" s="34"/>
      <c r="I1189" s="34"/>
      <c r="J1189" s="34"/>
      <c r="K1189" s="34"/>
      <c r="L1189" s="34"/>
      <c r="M1189" s="34"/>
      <c r="N1189" s="34"/>
      <c r="O1189" s="34">
        <v>53919.5</v>
      </c>
      <c r="P1189" s="34">
        <v>53919.5</v>
      </c>
      <c r="Q1189" s="34">
        <v>53919.5</v>
      </c>
      <c r="R1189" s="34">
        <v>53919.5</v>
      </c>
      <c r="S1189" s="34">
        <v>53919.5</v>
      </c>
    </row>
    <row r="1190" spans="2:19">
      <c r="B1190" s="5">
        <v>1975</v>
      </c>
      <c r="C1190" s="34"/>
      <c r="D1190" s="34"/>
      <c r="E1190" s="34"/>
      <c r="F1190" s="34"/>
      <c r="G1190" s="34"/>
      <c r="H1190" s="34"/>
      <c r="I1190" s="34"/>
      <c r="J1190" s="34"/>
      <c r="K1190" s="34"/>
      <c r="L1190" s="34"/>
      <c r="M1190" s="34"/>
      <c r="N1190" s="34"/>
      <c r="O1190" s="34">
        <v>19644.71</v>
      </c>
      <c r="P1190" s="34">
        <v>19644.71</v>
      </c>
      <c r="Q1190" s="34">
        <v>19644.71</v>
      </c>
      <c r="R1190" s="34">
        <v>19644.71</v>
      </c>
      <c r="S1190" s="34">
        <v>19644.71</v>
      </c>
    </row>
    <row r="1191" spans="2:19">
      <c r="B1191" s="5">
        <v>1974</v>
      </c>
      <c r="C1191" s="34"/>
      <c r="D1191" s="34"/>
      <c r="E1191" s="34"/>
      <c r="F1191" s="34"/>
      <c r="G1191" s="34"/>
      <c r="H1191" s="34"/>
      <c r="I1191" s="34"/>
      <c r="J1191" s="34"/>
      <c r="K1191" s="34"/>
      <c r="L1191" s="34"/>
      <c r="M1191" s="34"/>
      <c r="N1191" s="34"/>
      <c r="O1191" s="34">
        <v>0</v>
      </c>
      <c r="P1191" s="34">
        <v>0</v>
      </c>
      <c r="Q1191" s="34">
        <v>0</v>
      </c>
      <c r="R1191" s="34">
        <v>0</v>
      </c>
      <c r="S1191" s="34">
        <v>0</v>
      </c>
    </row>
    <row r="1192" spans="2:19">
      <c r="B1192" s="5">
        <v>1973</v>
      </c>
      <c r="C1192" s="34"/>
      <c r="D1192" s="34"/>
      <c r="E1192" s="34"/>
      <c r="F1192" s="34"/>
      <c r="G1192" s="34"/>
      <c r="H1192" s="34"/>
      <c r="I1192" s="34"/>
      <c r="J1192" s="34"/>
      <c r="K1192" s="34"/>
      <c r="L1192" s="34"/>
      <c r="M1192" s="34"/>
      <c r="N1192" s="34"/>
      <c r="O1192" s="34">
        <v>24.54</v>
      </c>
      <c r="P1192" s="34">
        <v>24.54</v>
      </c>
      <c r="Q1192" s="34">
        <v>24.54</v>
      </c>
      <c r="R1192" s="34">
        <v>24.54</v>
      </c>
      <c r="S1192" s="34">
        <v>24.54</v>
      </c>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169201.66</v>
      </c>
      <c r="P1236" s="10">
        <f>SUM(P1144:P1235)</f>
        <v>169201.66</v>
      </c>
      <c r="Q1236" s="10">
        <f>SUM(Q1144:Q1235)</f>
        <v>169201.66</v>
      </c>
      <c r="R1236" s="10">
        <f>SUM(R1143:R1235)</f>
        <v>169201.66</v>
      </c>
      <c r="S1236" s="10">
        <f>SUM(S1143:S1235)</f>
        <v>169201.66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v>69020.42</v>
      </c>
      <c r="S1714" s="34">
        <v>86570.819999999992</v>
      </c>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69020.42</v>
      </c>
      <c r="S1806" s="10">
        <f>SUM(S1713:S1805)</f>
        <v>86570.819999999992</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13411.58</v>
      </c>
    </row>
    <row r="1904" spans="1:19">
      <c r="A1904" s="35"/>
      <c r="B1904" s="5">
        <v>2021</v>
      </c>
      <c r="C1904" s="33"/>
      <c r="D1904" s="33"/>
      <c r="E1904" s="33"/>
      <c r="F1904" s="33"/>
      <c r="G1904" s="33"/>
      <c r="H1904" s="33"/>
      <c r="I1904" s="33"/>
      <c r="J1904" s="33"/>
      <c r="K1904" s="33"/>
      <c r="L1904" s="33"/>
      <c r="M1904" s="33"/>
      <c r="N1904" s="33"/>
      <c r="O1904" s="33"/>
      <c r="P1904" s="33"/>
      <c r="Q1904" s="33"/>
      <c r="R1904" s="34">
        <v>1928915.7</v>
      </c>
      <c r="S1904" s="34">
        <v>1931408.15</v>
      </c>
    </row>
    <row r="1905" spans="1:19">
      <c r="B1905" s="5">
        <v>2020</v>
      </c>
      <c r="C1905" s="33"/>
      <c r="D1905" s="33"/>
      <c r="E1905" s="33"/>
      <c r="F1905" s="33"/>
      <c r="G1905" s="33"/>
      <c r="H1905" s="33"/>
      <c r="I1905" s="33"/>
      <c r="J1905" s="33"/>
      <c r="K1905" s="33"/>
      <c r="L1905" s="33"/>
      <c r="M1905" s="33"/>
      <c r="N1905" s="33"/>
      <c r="O1905" s="33"/>
      <c r="P1905" s="33"/>
      <c r="Q1905" s="34">
        <v>609611.14999999991</v>
      </c>
      <c r="R1905" s="34">
        <v>604621.76</v>
      </c>
      <c r="S1905" s="34">
        <v>604621.76</v>
      </c>
    </row>
    <row r="1906" spans="1:19">
      <c r="A1906" s="37"/>
      <c r="B1906" s="5">
        <v>2019</v>
      </c>
      <c r="C1906" s="33"/>
      <c r="D1906" s="33"/>
      <c r="E1906" s="33"/>
      <c r="F1906" s="33"/>
      <c r="G1906" s="33"/>
      <c r="H1906" s="33"/>
      <c r="I1906" s="33"/>
      <c r="J1906" s="33"/>
      <c r="K1906" s="33"/>
      <c r="L1906" s="33"/>
      <c r="M1906" s="33"/>
      <c r="N1906" s="33"/>
      <c r="O1906" s="33"/>
      <c r="P1906" s="34">
        <v>370009.77</v>
      </c>
      <c r="Q1906" s="34">
        <v>363545.51</v>
      </c>
      <c r="R1906" s="34">
        <v>368781.14</v>
      </c>
      <c r="S1906" s="34">
        <v>368781.14</v>
      </c>
    </row>
    <row r="1907" spans="1:19">
      <c r="A1907" s="37"/>
      <c r="B1907" s="5">
        <v>2018</v>
      </c>
      <c r="C1907" s="33"/>
      <c r="D1907" s="33"/>
      <c r="E1907" s="33"/>
      <c r="F1907" s="33"/>
      <c r="G1907" s="33"/>
      <c r="H1907" s="33"/>
      <c r="I1907" s="33"/>
      <c r="J1907" s="33"/>
      <c r="K1907" s="33"/>
      <c r="L1907" s="33"/>
      <c r="M1907" s="33"/>
      <c r="N1907" s="33"/>
      <c r="O1907" s="34">
        <v>455149.69999999995</v>
      </c>
      <c r="P1907" s="34">
        <v>455149.69999999995</v>
      </c>
      <c r="Q1907" s="34">
        <v>455149.69999999995</v>
      </c>
      <c r="R1907" s="34">
        <v>455149.69999999995</v>
      </c>
      <c r="S1907" s="34">
        <v>455149.69999999995</v>
      </c>
    </row>
    <row r="1908" spans="1:19">
      <c r="A1908" s="37"/>
      <c r="B1908" s="5">
        <v>2017</v>
      </c>
      <c r="C1908" s="33"/>
      <c r="D1908" s="33"/>
      <c r="E1908" s="33"/>
      <c r="F1908" s="33"/>
      <c r="G1908" s="33"/>
      <c r="H1908" s="33"/>
      <c r="I1908" s="33"/>
      <c r="J1908" s="33"/>
      <c r="K1908" s="33"/>
      <c r="L1908" s="33"/>
      <c r="M1908" s="33"/>
      <c r="N1908" s="34"/>
      <c r="O1908" s="34">
        <v>56402.84</v>
      </c>
      <c r="P1908" s="34">
        <v>56402.84</v>
      </c>
      <c r="Q1908" s="34">
        <v>56402.84</v>
      </c>
      <c r="R1908" s="34">
        <v>56402.84</v>
      </c>
      <c r="S1908" s="34">
        <v>56402.84</v>
      </c>
    </row>
    <row r="1909" spans="1:19">
      <c r="B1909" s="5">
        <v>2016</v>
      </c>
      <c r="C1909" s="33"/>
      <c r="D1909" s="33"/>
      <c r="E1909" s="33"/>
      <c r="F1909" s="33"/>
      <c r="G1909" s="33"/>
      <c r="H1909" s="33"/>
      <c r="I1909" s="33"/>
      <c r="J1909" s="33"/>
      <c r="K1909" s="33"/>
      <c r="L1909" s="33"/>
      <c r="M1909" s="34"/>
      <c r="N1909" s="34"/>
      <c r="O1909" s="34">
        <v>131373.12</v>
      </c>
      <c r="P1909" s="34">
        <v>131373.12</v>
      </c>
      <c r="Q1909" s="34">
        <v>131373.12</v>
      </c>
      <c r="R1909" s="34">
        <v>131373.12</v>
      </c>
      <c r="S1909" s="34">
        <v>131373.12</v>
      </c>
    </row>
    <row r="1910" spans="1:19">
      <c r="B1910" s="5">
        <v>2015</v>
      </c>
      <c r="C1910" s="33"/>
      <c r="D1910" s="33"/>
      <c r="E1910" s="33"/>
      <c r="F1910" s="33"/>
      <c r="G1910" s="33"/>
      <c r="H1910" s="33"/>
      <c r="I1910" s="33"/>
      <c r="J1910" s="33"/>
      <c r="K1910" s="33"/>
      <c r="L1910" s="34"/>
      <c r="M1910" s="34"/>
      <c r="N1910" s="34"/>
      <c r="O1910" s="34">
        <v>16868.12</v>
      </c>
      <c r="P1910" s="34">
        <v>16868.12</v>
      </c>
      <c r="Q1910" s="34">
        <v>16868.12</v>
      </c>
      <c r="R1910" s="34">
        <v>16868.12</v>
      </c>
      <c r="S1910" s="34">
        <v>16868.12</v>
      </c>
    </row>
    <row r="1911" spans="1:19">
      <c r="B1911" s="5">
        <v>2014</v>
      </c>
      <c r="C1911" s="33"/>
      <c r="D1911" s="33"/>
      <c r="E1911" s="33"/>
      <c r="F1911" s="33"/>
      <c r="G1911" s="33"/>
      <c r="H1911" s="33"/>
      <c r="I1911" s="33"/>
      <c r="J1911" s="33"/>
      <c r="K1911" s="34"/>
      <c r="L1911" s="34"/>
      <c r="M1911" s="34"/>
      <c r="N1911" s="34"/>
      <c r="O1911" s="34">
        <v>80525.87</v>
      </c>
      <c r="P1911" s="34">
        <v>80525.87</v>
      </c>
      <c r="Q1911" s="34">
        <v>80525.87</v>
      </c>
      <c r="R1911" s="34">
        <v>80525.87</v>
      </c>
      <c r="S1911" s="34">
        <v>80525.87</v>
      </c>
    </row>
    <row r="1912" spans="1:19">
      <c r="B1912" s="5">
        <v>2013</v>
      </c>
      <c r="C1912" s="33"/>
      <c r="D1912" s="33"/>
      <c r="E1912" s="33"/>
      <c r="F1912" s="33"/>
      <c r="G1912" s="33"/>
      <c r="H1912" s="33"/>
      <c r="I1912" s="33"/>
      <c r="J1912" s="34"/>
      <c r="K1912" s="34"/>
      <c r="L1912" s="34"/>
      <c r="M1912" s="34"/>
      <c r="N1912" s="34"/>
      <c r="O1912" s="34">
        <v>178065.35</v>
      </c>
      <c r="P1912" s="34">
        <v>178065.35</v>
      </c>
      <c r="Q1912" s="34">
        <v>178065.35</v>
      </c>
      <c r="R1912" s="34">
        <v>178065.35</v>
      </c>
      <c r="S1912" s="34">
        <v>178065.35</v>
      </c>
    </row>
    <row r="1913" spans="1:19">
      <c r="B1913" s="5">
        <v>2012</v>
      </c>
      <c r="C1913" s="33"/>
      <c r="D1913" s="33"/>
      <c r="E1913" s="33"/>
      <c r="F1913" s="33"/>
      <c r="G1913" s="33"/>
      <c r="H1913" s="33"/>
      <c r="I1913" s="34"/>
      <c r="J1913" s="34"/>
      <c r="K1913" s="34"/>
      <c r="L1913" s="34"/>
      <c r="M1913" s="34"/>
      <c r="N1913" s="34"/>
      <c r="O1913" s="34">
        <v>47075.26</v>
      </c>
      <c r="P1913" s="34">
        <v>47075.26</v>
      </c>
      <c r="Q1913" s="34">
        <v>47075.26</v>
      </c>
      <c r="R1913" s="34">
        <v>47075.26</v>
      </c>
      <c r="S1913" s="34">
        <v>47075.26</v>
      </c>
    </row>
    <row r="1914" spans="1:19">
      <c r="B1914" s="5">
        <v>2011</v>
      </c>
      <c r="C1914" s="33"/>
      <c r="D1914" s="33"/>
      <c r="E1914" s="33"/>
      <c r="F1914" s="33"/>
      <c r="G1914" s="33"/>
      <c r="H1914" s="34"/>
      <c r="I1914" s="34"/>
      <c r="J1914" s="34"/>
      <c r="K1914" s="34"/>
      <c r="L1914" s="34"/>
      <c r="M1914" s="34"/>
      <c r="N1914" s="34"/>
      <c r="O1914" s="34">
        <v>174086.91</v>
      </c>
      <c r="P1914" s="34">
        <v>174086.91</v>
      </c>
      <c r="Q1914" s="34">
        <v>174086.91</v>
      </c>
      <c r="R1914" s="34">
        <v>174086.91</v>
      </c>
      <c r="S1914" s="34">
        <v>174086.91</v>
      </c>
    </row>
    <row r="1915" spans="1:19">
      <c r="B1915" s="5">
        <v>2010</v>
      </c>
      <c r="C1915" s="33"/>
      <c r="D1915" s="33"/>
      <c r="E1915" s="33"/>
      <c r="F1915" s="33"/>
      <c r="G1915" s="34"/>
      <c r="H1915" s="34"/>
      <c r="I1915" s="34"/>
      <c r="J1915" s="34"/>
      <c r="K1915" s="34"/>
      <c r="L1915" s="34"/>
      <c r="M1915" s="34"/>
      <c r="N1915" s="34"/>
      <c r="O1915" s="34">
        <v>354685.28</v>
      </c>
      <c r="P1915" s="34">
        <v>354685.28</v>
      </c>
      <c r="Q1915" s="34">
        <v>354685.28</v>
      </c>
      <c r="R1915" s="34">
        <v>354685.28</v>
      </c>
      <c r="S1915" s="34">
        <v>354685.28</v>
      </c>
    </row>
    <row r="1916" spans="1:19">
      <c r="B1916" s="5">
        <v>2009</v>
      </c>
      <c r="C1916" s="33"/>
      <c r="D1916" s="33"/>
      <c r="E1916" s="33"/>
      <c r="F1916" s="34"/>
      <c r="G1916" s="34"/>
      <c r="H1916" s="34"/>
      <c r="I1916" s="34"/>
      <c r="J1916" s="34"/>
      <c r="K1916" s="34"/>
      <c r="L1916" s="34"/>
      <c r="M1916" s="34"/>
      <c r="N1916" s="34"/>
      <c r="O1916" s="34">
        <v>82226.289999999994</v>
      </c>
      <c r="P1916" s="34">
        <v>82226.289999999994</v>
      </c>
      <c r="Q1916" s="34">
        <v>82226.289999999994</v>
      </c>
      <c r="R1916" s="34">
        <v>82226.289999999994</v>
      </c>
      <c r="S1916" s="34">
        <v>82226.289999999994</v>
      </c>
    </row>
    <row r="1917" spans="1:19">
      <c r="B1917" s="5">
        <v>2008</v>
      </c>
      <c r="C1917" s="33"/>
      <c r="D1917" s="33"/>
      <c r="E1917" s="34"/>
      <c r="F1917" s="34"/>
      <c r="G1917" s="34"/>
      <c r="H1917" s="34"/>
      <c r="I1917" s="34"/>
      <c r="J1917" s="34"/>
      <c r="K1917" s="34"/>
      <c r="L1917" s="34"/>
      <c r="M1917" s="34"/>
      <c r="N1917" s="34"/>
      <c r="O1917" s="34">
        <v>131047</v>
      </c>
      <c r="P1917" s="34">
        <v>131047</v>
      </c>
      <c r="Q1917" s="34">
        <v>131047</v>
      </c>
      <c r="R1917" s="34">
        <v>131047</v>
      </c>
      <c r="S1917" s="34">
        <v>131047</v>
      </c>
    </row>
    <row r="1918" spans="1:19">
      <c r="B1918" s="5">
        <v>2007</v>
      </c>
      <c r="C1918" s="33"/>
      <c r="D1918" s="34"/>
      <c r="E1918" s="34"/>
      <c r="F1918" s="34"/>
      <c r="G1918" s="34"/>
      <c r="H1918" s="34"/>
      <c r="I1918" s="34"/>
      <c r="J1918" s="34"/>
      <c r="K1918" s="34"/>
      <c r="L1918" s="34"/>
      <c r="M1918" s="34"/>
      <c r="N1918" s="34"/>
      <c r="O1918" s="34">
        <v>46180.060000000005</v>
      </c>
      <c r="P1918" s="34">
        <v>46180.060000000005</v>
      </c>
      <c r="Q1918" s="34">
        <v>46180.060000000005</v>
      </c>
      <c r="R1918" s="34">
        <v>46180.060000000005</v>
      </c>
      <c r="S1918" s="34">
        <v>46180.060000000005</v>
      </c>
    </row>
    <row r="1919" spans="1:19">
      <c r="B1919" s="5">
        <v>2006</v>
      </c>
      <c r="C1919" s="34"/>
      <c r="D1919" s="34"/>
      <c r="E1919" s="34"/>
      <c r="F1919" s="34"/>
      <c r="G1919" s="34"/>
      <c r="H1919" s="34"/>
      <c r="I1919" s="34"/>
      <c r="J1919" s="34"/>
      <c r="K1919" s="34"/>
      <c r="L1919" s="34"/>
      <c r="M1919" s="34"/>
      <c r="N1919" s="34"/>
      <c r="O1919" s="34">
        <v>24635.37</v>
      </c>
      <c r="P1919" s="34">
        <v>24635.37</v>
      </c>
      <c r="Q1919" s="34">
        <v>24635.37</v>
      </c>
      <c r="R1919" s="34">
        <v>24635.37</v>
      </c>
      <c r="S1919" s="34">
        <v>24635.37</v>
      </c>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v>11896.47</v>
      </c>
      <c r="P1921" s="34">
        <v>11896.47</v>
      </c>
      <c r="Q1921" s="34">
        <v>11896.47</v>
      </c>
      <c r="R1921" s="34">
        <v>11896.47</v>
      </c>
      <c r="S1921" s="34">
        <v>11896.47</v>
      </c>
    </row>
    <row r="1922" spans="2:19">
      <c r="B1922" s="5">
        <v>2003</v>
      </c>
      <c r="C1922" s="34"/>
      <c r="D1922" s="34"/>
      <c r="E1922" s="34"/>
      <c r="F1922" s="34"/>
      <c r="G1922" s="34"/>
      <c r="H1922" s="34"/>
      <c r="I1922" s="34"/>
      <c r="J1922" s="34"/>
      <c r="K1922" s="34"/>
      <c r="L1922" s="34"/>
      <c r="M1922" s="34"/>
      <c r="N1922" s="34"/>
      <c r="O1922" s="34">
        <v>60860.89</v>
      </c>
      <c r="P1922" s="34">
        <v>60860.89</v>
      </c>
      <c r="Q1922" s="34">
        <v>60860.89</v>
      </c>
      <c r="R1922" s="34">
        <v>60860.89</v>
      </c>
      <c r="S1922" s="34">
        <v>60860.89</v>
      </c>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v>44263.280000000006</v>
      </c>
      <c r="P1924" s="34">
        <v>44263.280000000006</v>
      </c>
      <c r="Q1924" s="34">
        <v>44263.280000000006</v>
      </c>
      <c r="R1924" s="34">
        <v>44263.280000000006</v>
      </c>
      <c r="S1924" s="34">
        <v>44263.280000000006</v>
      </c>
    </row>
    <row r="1925" spans="2:19">
      <c r="B1925" s="5">
        <v>2000</v>
      </c>
      <c r="C1925" s="34"/>
      <c r="D1925" s="34"/>
      <c r="E1925" s="34"/>
      <c r="F1925" s="34"/>
      <c r="G1925" s="34"/>
      <c r="H1925" s="34"/>
      <c r="I1925" s="34"/>
      <c r="J1925" s="34"/>
      <c r="K1925" s="34"/>
      <c r="L1925" s="34"/>
      <c r="M1925" s="34"/>
      <c r="N1925" s="34"/>
      <c r="O1925" s="34">
        <v>4761.3999999999996</v>
      </c>
      <c r="P1925" s="34">
        <v>4761.3999999999996</v>
      </c>
      <c r="Q1925" s="34">
        <v>4761.3999999999996</v>
      </c>
      <c r="R1925" s="34">
        <v>4761.3999999999996</v>
      </c>
      <c r="S1925" s="34">
        <v>4761.3999999999996</v>
      </c>
    </row>
    <row r="1926" spans="2:19">
      <c r="B1926" s="5">
        <v>1999</v>
      </c>
      <c r="C1926" s="34"/>
      <c r="D1926" s="34"/>
      <c r="E1926" s="34"/>
      <c r="F1926" s="34"/>
      <c r="G1926" s="34"/>
      <c r="H1926" s="34"/>
      <c r="I1926" s="34"/>
      <c r="J1926" s="34"/>
      <c r="K1926" s="34"/>
      <c r="L1926" s="34"/>
      <c r="M1926" s="34"/>
      <c r="N1926" s="34"/>
      <c r="O1926" s="34">
        <v>12015.93</v>
      </c>
      <c r="P1926" s="34">
        <v>12015.93</v>
      </c>
      <c r="Q1926" s="34">
        <v>12015.93</v>
      </c>
      <c r="R1926" s="34">
        <v>12015.93</v>
      </c>
      <c r="S1926" s="34">
        <v>12015.93</v>
      </c>
    </row>
    <row r="1927" spans="2:19">
      <c r="B1927" s="5">
        <v>1998</v>
      </c>
      <c r="C1927" s="34"/>
      <c r="D1927" s="34"/>
      <c r="E1927" s="34"/>
      <c r="F1927" s="34"/>
      <c r="G1927" s="34"/>
      <c r="H1927" s="34"/>
      <c r="I1927" s="34"/>
      <c r="J1927" s="34"/>
      <c r="K1927" s="34"/>
      <c r="L1927" s="34"/>
      <c r="M1927" s="34"/>
      <c r="N1927" s="34"/>
      <c r="O1927" s="34">
        <v>17648.97</v>
      </c>
      <c r="P1927" s="34">
        <v>17648.97</v>
      </c>
      <c r="Q1927" s="34">
        <v>17648.97</v>
      </c>
      <c r="R1927" s="34">
        <v>17648.97</v>
      </c>
      <c r="S1927" s="34">
        <v>17648.97</v>
      </c>
    </row>
    <row r="1928" spans="2:19">
      <c r="B1928" s="5">
        <v>1997</v>
      </c>
      <c r="C1928" s="34"/>
      <c r="D1928" s="34"/>
      <c r="E1928" s="34"/>
      <c r="F1928" s="34"/>
      <c r="G1928" s="34"/>
      <c r="H1928" s="34"/>
      <c r="I1928" s="34"/>
      <c r="J1928" s="34"/>
      <c r="K1928" s="34"/>
      <c r="L1928" s="34"/>
      <c r="M1928" s="34"/>
      <c r="N1928" s="34"/>
      <c r="O1928" s="34">
        <v>26573.360000000001</v>
      </c>
      <c r="P1928" s="34">
        <v>26573.360000000001</v>
      </c>
      <c r="Q1928" s="34">
        <v>26573.360000000001</v>
      </c>
      <c r="R1928" s="34">
        <v>26573.360000000001</v>
      </c>
      <c r="S1928" s="34">
        <v>26573.360000000001</v>
      </c>
    </row>
    <row r="1929" spans="2:19">
      <c r="B1929" s="5">
        <v>1996</v>
      </c>
      <c r="C1929" s="34"/>
      <c r="D1929" s="34"/>
      <c r="E1929" s="34"/>
      <c r="F1929" s="34"/>
      <c r="G1929" s="34"/>
      <c r="H1929" s="34"/>
      <c r="I1929" s="34"/>
      <c r="J1929" s="34"/>
      <c r="K1929" s="34"/>
      <c r="L1929" s="34"/>
      <c r="M1929" s="34"/>
      <c r="N1929" s="34"/>
      <c r="O1929" s="34">
        <v>114729.01</v>
      </c>
      <c r="P1929" s="34">
        <v>114729.01</v>
      </c>
      <c r="Q1929" s="34">
        <v>114729.01</v>
      </c>
      <c r="R1929" s="34">
        <v>114729.01</v>
      </c>
      <c r="S1929" s="34">
        <v>114729.01</v>
      </c>
    </row>
    <row r="1930" spans="2:19">
      <c r="B1930" s="5">
        <v>1995</v>
      </c>
      <c r="C1930" s="34"/>
      <c r="D1930" s="34"/>
      <c r="E1930" s="34"/>
      <c r="F1930" s="34"/>
      <c r="G1930" s="34"/>
      <c r="H1930" s="34"/>
      <c r="I1930" s="34"/>
      <c r="J1930" s="34"/>
      <c r="K1930" s="34"/>
      <c r="L1930" s="34"/>
      <c r="M1930" s="34"/>
      <c r="N1930" s="34"/>
      <c r="O1930" s="34">
        <v>33058.75</v>
      </c>
      <c r="P1930" s="34">
        <v>33058.75</v>
      </c>
      <c r="Q1930" s="34">
        <v>33058.75</v>
      </c>
      <c r="R1930" s="34">
        <v>33058.75</v>
      </c>
      <c r="S1930" s="34">
        <v>33058.75</v>
      </c>
    </row>
    <row r="1931" spans="2:19">
      <c r="B1931" s="5">
        <v>1994</v>
      </c>
      <c r="C1931" s="34"/>
      <c r="D1931" s="34"/>
      <c r="E1931" s="34"/>
      <c r="F1931" s="34"/>
      <c r="G1931" s="34"/>
      <c r="H1931" s="34"/>
      <c r="I1931" s="34"/>
      <c r="J1931" s="34"/>
      <c r="K1931" s="34"/>
      <c r="L1931" s="34"/>
      <c r="M1931" s="34"/>
      <c r="N1931" s="34"/>
      <c r="O1931" s="34">
        <v>295067.59000000003</v>
      </c>
      <c r="P1931" s="34">
        <v>295067.59000000003</v>
      </c>
      <c r="Q1931" s="34">
        <v>295067.59000000003</v>
      </c>
      <c r="R1931" s="34">
        <v>295067.59000000003</v>
      </c>
      <c r="S1931" s="34">
        <v>295067.59000000003</v>
      </c>
    </row>
    <row r="1932" spans="2:19">
      <c r="B1932" s="5">
        <v>1993</v>
      </c>
      <c r="C1932" s="34"/>
      <c r="D1932" s="34"/>
      <c r="E1932" s="34"/>
      <c r="F1932" s="34"/>
      <c r="G1932" s="34"/>
      <c r="H1932" s="34"/>
      <c r="I1932" s="34"/>
      <c r="J1932" s="34"/>
      <c r="K1932" s="34"/>
      <c r="L1932" s="34"/>
      <c r="M1932" s="34"/>
      <c r="N1932" s="34"/>
      <c r="O1932" s="34">
        <v>115240.97</v>
      </c>
      <c r="P1932" s="34">
        <v>115240.97</v>
      </c>
      <c r="Q1932" s="34">
        <v>115240.97</v>
      </c>
      <c r="R1932" s="34">
        <v>115240.97</v>
      </c>
      <c r="S1932" s="34">
        <v>115240.97</v>
      </c>
    </row>
    <row r="1933" spans="2:19">
      <c r="B1933" s="5">
        <v>1992</v>
      </c>
      <c r="C1933" s="34"/>
      <c r="D1933" s="34"/>
      <c r="E1933" s="34"/>
      <c r="F1933" s="34"/>
      <c r="G1933" s="34"/>
      <c r="H1933" s="34"/>
      <c r="I1933" s="34"/>
      <c r="J1933" s="34"/>
      <c r="K1933" s="34"/>
      <c r="L1933" s="34"/>
      <c r="M1933" s="34"/>
      <c r="N1933" s="34"/>
      <c r="O1933" s="34">
        <v>192943.24</v>
      </c>
      <c r="P1933" s="34">
        <v>192943.24</v>
      </c>
      <c r="Q1933" s="34">
        <v>192943.24</v>
      </c>
      <c r="R1933" s="34">
        <v>192943.24</v>
      </c>
      <c r="S1933" s="34">
        <v>192943.24</v>
      </c>
    </row>
    <row r="1934" spans="2:19">
      <c r="B1934" s="5">
        <v>1991</v>
      </c>
      <c r="C1934" s="34"/>
      <c r="D1934" s="34"/>
      <c r="E1934" s="34"/>
      <c r="F1934" s="34"/>
      <c r="G1934" s="34"/>
      <c r="H1934" s="34"/>
      <c r="I1934" s="34"/>
      <c r="J1934" s="34"/>
      <c r="K1934" s="34"/>
      <c r="L1934" s="34"/>
      <c r="M1934" s="34"/>
      <c r="N1934" s="34"/>
      <c r="O1934" s="34">
        <v>345564</v>
      </c>
      <c r="P1934" s="34">
        <v>345564</v>
      </c>
      <c r="Q1934" s="34">
        <v>345564</v>
      </c>
      <c r="R1934" s="34">
        <v>345564</v>
      </c>
      <c r="S1934" s="34">
        <v>345564</v>
      </c>
    </row>
    <row r="1935" spans="2:19">
      <c r="B1935" s="5">
        <v>1990</v>
      </c>
      <c r="C1935" s="34"/>
      <c r="D1935" s="34"/>
      <c r="E1935" s="34"/>
      <c r="F1935" s="34"/>
      <c r="G1935" s="34"/>
      <c r="H1935" s="34"/>
      <c r="I1935" s="34"/>
      <c r="J1935" s="34"/>
      <c r="K1935" s="34"/>
      <c r="L1935" s="34"/>
      <c r="M1935" s="34"/>
      <c r="N1935" s="34"/>
      <c r="O1935" s="34">
        <v>83544.44</v>
      </c>
      <c r="P1935" s="34">
        <v>83544.44</v>
      </c>
      <c r="Q1935" s="34">
        <v>83544.44</v>
      </c>
      <c r="R1935" s="34">
        <v>83544.44</v>
      </c>
      <c r="S1935" s="34">
        <v>83544.44</v>
      </c>
    </row>
    <row r="1936" spans="2:19">
      <c r="B1936" s="5">
        <v>1989</v>
      </c>
      <c r="C1936" s="34"/>
      <c r="D1936" s="34"/>
      <c r="E1936" s="34"/>
      <c r="F1936" s="34"/>
      <c r="G1936" s="34"/>
      <c r="H1936" s="34"/>
      <c r="I1936" s="34"/>
      <c r="J1936" s="34"/>
      <c r="K1936" s="34"/>
      <c r="L1936" s="34"/>
      <c r="M1936" s="34"/>
      <c r="N1936" s="34"/>
      <c r="O1936" s="34">
        <v>26.07</v>
      </c>
      <c r="P1936" s="34">
        <v>26.07</v>
      </c>
      <c r="Q1936" s="34">
        <v>26.07</v>
      </c>
      <c r="R1936" s="34">
        <v>26.07</v>
      </c>
      <c r="S1936" s="34">
        <v>26.07</v>
      </c>
    </row>
    <row r="1937" spans="2:19">
      <c r="B1937" s="5">
        <v>1988</v>
      </c>
      <c r="C1937" s="34"/>
      <c r="D1937" s="34"/>
      <c r="E1937" s="34"/>
      <c r="F1937" s="34"/>
      <c r="G1937" s="34"/>
      <c r="H1937" s="34"/>
      <c r="I1937" s="34"/>
      <c r="J1937" s="34"/>
      <c r="K1937" s="34"/>
      <c r="L1937" s="34"/>
      <c r="M1937" s="34"/>
      <c r="N1937" s="34"/>
      <c r="O1937" s="34">
        <v>237913.83</v>
      </c>
      <c r="P1937" s="34">
        <v>237913.83</v>
      </c>
      <c r="Q1937" s="34">
        <v>237913.83</v>
      </c>
      <c r="R1937" s="34">
        <v>237913.83</v>
      </c>
      <c r="S1937" s="34">
        <v>237913.83</v>
      </c>
    </row>
    <row r="1938" spans="2:19">
      <c r="B1938" s="5">
        <v>1987</v>
      </c>
      <c r="C1938" s="34"/>
      <c r="D1938" s="34"/>
      <c r="E1938" s="34"/>
      <c r="F1938" s="34"/>
      <c r="G1938" s="34"/>
      <c r="H1938" s="34"/>
      <c r="I1938" s="34"/>
      <c r="J1938" s="34"/>
      <c r="K1938" s="34"/>
      <c r="L1938" s="34"/>
      <c r="M1938" s="34"/>
      <c r="N1938" s="34"/>
      <c r="O1938" s="34">
        <v>322519.87</v>
      </c>
      <c r="P1938" s="34">
        <v>322519.87</v>
      </c>
      <c r="Q1938" s="34">
        <v>322519.87</v>
      </c>
      <c r="R1938" s="34">
        <v>322519.87</v>
      </c>
      <c r="S1938" s="34">
        <v>322519.87</v>
      </c>
    </row>
    <row r="1939" spans="2:19">
      <c r="B1939" s="5">
        <v>1986</v>
      </c>
      <c r="C1939" s="34"/>
      <c r="D1939" s="34"/>
      <c r="E1939" s="34"/>
      <c r="F1939" s="34"/>
      <c r="G1939" s="34"/>
      <c r="H1939" s="34"/>
      <c r="I1939" s="34"/>
      <c r="J1939" s="34"/>
      <c r="K1939" s="34"/>
      <c r="L1939" s="34"/>
      <c r="M1939" s="34"/>
      <c r="N1939" s="34"/>
      <c r="O1939" s="34">
        <v>159354.85</v>
      </c>
      <c r="P1939" s="34">
        <v>159354.85</v>
      </c>
      <c r="Q1939" s="34">
        <v>159354.85</v>
      </c>
      <c r="R1939" s="34">
        <v>159354.85</v>
      </c>
      <c r="S1939" s="34">
        <v>159354.85</v>
      </c>
    </row>
    <row r="1940" spans="2:19">
      <c r="B1940" s="5">
        <v>1985</v>
      </c>
      <c r="C1940" s="34"/>
      <c r="D1940" s="34"/>
      <c r="E1940" s="34"/>
      <c r="F1940" s="34"/>
      <c r="G1940" s="34"/>
      <c r="H1940" s="34"/>
      <c r="I1940" s="34"/>
      <c r="J1940" s="34"/>
      <c r="K1940" s="34"/>
      <c r="L1940" s="34"/>
      <c r="M1940" s="34"/>
      <c r="N1940" s="34"/>
      <c r="O1940" s="34">
        <v>221902.76</v>
      </c>
      <c r="P1940" s="34">
        <v>221902.76</v>
      </c>
      <c r="Q1940" s="34">
        <v>221902.76</v>
      </c>
      <c r="R1940" s="34">
        <v>221902.76</v>
      </c>
      <c r="S1940" s="34">
        <v>221902.76</v>
      </c>
    </row>
    <row r="1941" spans="2:19">
      <c r="B1941" s="5">
        <v>1984</v>
      </c>
      <c r="C1941" s="34"/>
      <c r="D1941" s="34"/>
      <c r="E1941" s="34"/>
      <c r="F1941" s="34"/>
      <c r="G1941" s="34"/>
      <c r="H1941" s="34"/>
      <c r="I1941" s="34"/>
      <c r="J1941" s="34"/>
      <c r="K1941" s="34"/>
      <c r="L1941" s="34"/>
      <c r="M1941" s="34"/>
      <c r="N1941" s="34"/>
      <c r="O1941" s="34">
        <v>108860.45</v>
      </c>
      <c r="P1941" s="34">
        <v>108860.45</v>
      </c>
      <c r="Q1941" s="34">
        <v>108860.45</v>
      </c>
      <c r="R1941" s="34">
        <v>108860.45</v>
      </c>
      <c r="S1941" s="34">
        <v>108860.45</v>
      </c>
    </row>
    <row r="1942" spans="2:19">
      <c r="B1942" s="5">
        <v>1983</v>
      </c>
      <c r="C1942" s="34"/>
      <c r="D1942" s="34"/>
      <c r="E1942" s="34"/>
      <c r="F1942" s="34"/>
      <c r="G1942" s="34"/>
      <c r="H1942" s="34"/>
      <c r="I1942" s="34"/>
      <c r="J1942" s="34"/>
      <c r="K1942" s="34"/>
      <c r="L1942" s="34"/>
      <c r="M1942" s="34"/>
      <c r="N1942" s="34"/>
      <c r="O1942" s="34">
        <v>171182.1</v>
      </c>
      <c r="P1942" s="34">
        <v>171182.1</v>
      </c>
      <c r="Q1942" s="34">
        <v>171182.1</v>
      </c>
      <c r="R1942" s="34">
        <v>171182.1</v>
      </c>
      <c r="S1942" s="34">
        <v>171182.1</v>
      </c>
    </row>
    <row r="1943" spans="2:19">
      <c r="B1943" s="5">
        <v>1982</v>
      </c>
      <c r="C1943" s="34"/>
      <c r="D1943" s="34"/>
      <c r="E1943" s="34"/>
      <c r="F1943" s="34"/>
      <c r="G1943" s="34"/>
      <c r="H1943" s="34"/>
      <c r="I1943" s="34"/>
      <c r="J1943" s="34"/>
      <c r="K1943" s="34"/>
      <c r="L1943" s="34"/>
      <c r="M1943" s="34"/>
      <c r="N1943" s="34"/>
      <c r="O1943" s="34">
        <v>125508</v>
      </c>
      <c r="P1943" s="34">
        <v>125508</v>
      </c>
      <c r="Q1943" s="34">
        <v>125508</v>
      </c>
      <c r="R1943" s="34">
        <v>125508</v>
      </c>
      <c r="S1943" s="34">
        <v>125508</v>
      </c>
    </row>
    <row r="1944" spans="2:19">
      <c r="B1944" s="5">
        <v>1981</v>
      </c>
      <c r="C1944" s="34"/>
      <c r="D1944" s="34"/>
      <c r="E1944" s="34"/>
      <c r="F1944" s="34"/>
      <c r="G1944" s="34"/>
      <c r="H1944" s="34"/>
      <c r="I1944" s="34"/>
      <c r="J1944" s="34"/>
      <c r="K1944" s="34"/>
      <c r="L1944" s="34"/>
      <c r="M1944" s="34"/>
      <c r="N1944" s="34"/>
      <c r="O1944" s="34">
        <v>214723.28000000003</v>
      </c>
      <c r="P1944" s="34">
        <v>214723.28000000003</v>
      </c>
      <c r="Q1944" s="34">
        <v>214723.28000000003</v>
      </c>
      <c r="R1944" s="34">
        <v>214723.28000000003</v>
      </c>
      <c r="S1944" s="34">
        <v>214723.28000000003</v>
      </c>
    </row>
    <row r="1945" spans="2:19">
      <c r="B1945" s="5">
        <v>1980</v>
      </c>
      <c r="C1945" s="34"/>
      <c r="D1945" s="34"/>
      <c r="E1945" s="34"/>
      <c r="F1945" s="34"/>
      <c r="G1945" s="34"/>
      <c r="H1945" s="34"/>
      <c r="I1945" s="34"/>
      <c r="J1945" s="34"/>
      <c r="K1945" s="34"/>
      <c r="L1945" s="34"/>
      <c r="M1945" s="34"/>
      <c r="N1945" s="34"/>
      <c r="O1945" s="34">
        <v>47398.369999999995</v>
      </c>
      <c r="P1945" s="34">
        <v>47398.369999999995</v>
      </c>
      <c r="Q1945" s="34">
        <v>47398.369999999995</v>
      </c>
      <c r="R1945" s="34">
        <v>47398.369999999995</v>
      </c>
      <c r="S1945" s="34">
        <v>47398.369999999995</v>
      </c>
    </row>
    <row r="1946" spans="2:19">
      <c r="B1946" s="5">
        <v>1979</v>
      </c>
      <c r="C1946" s="34"/>
      <c r="D1946" s="34"/>
      <c r="E1946" s="34"/>
      <c r="F1946" s="34"/>
      <c r="G1946" s="34"/>
      <c r="H1946" s="34"/>
      <c r="I1946" s="34"/>
      <c r="J1946" s="34"/>
      <c r="K1946" s="34"/>
      <c r="L1946" s="34"/>
      <c r="M1946" s="34"/>
      <c r="N1946" s="34"/>
      <c r="O1946" s="34">
        <v>35575.29</v>
      </c>
      <c r="P1946" s="34">
        <v>35575.29</v>
      </c>
      <c r="Q1946" s="34">
        <v>35575.29</v>
      </c>
      <c r="R1946" s="34">
        <v>35575.29</v>
      </c>
      <c r="S1946" s="34">
        <v>35575.29</v>
      </c>
    </row>
    <row r="1947" spans="2:19">
      <c r="B1947" s="5">
        <v>1978</v>
      </c>
      <c r="C1947" s="34"/>
      <c r="D1947" s="34"/>
      <c r="E1947" s="34"/>
      <c r="F1947" s="34"/>
      <c r="G1947" s="34"/>
      <c r="H1947" s="34"/>
      <c r="I1947" s="34"/>
      <c r="J1947" s="34"/>
      <c r="K1947" s="34"/>
      <c r="L1947" s="34"/>
      <c r="M1947" s="34"/>
      <c r="N1947" s="34"/>
      <c r="O1947" s="34">
        <v>58003.119999999995</v>
      </c>
      <c r="P1947" s="34">
        <v>58003.119999999995</v>
      </c>
      <c r="Q1947" s="34">
        <v>58003.119999999995</v>
      </c>
      <c r="R1947" s="34">
        <v>58003.119999999995</v>
      </c>
      <c r="S1947" s="34">
        <v>58003.119999999995</v>
      </c>
    </row>
    <row r="1948" spans="2:19">
      <c r="B1948" s="5">
        <v>1977</v>
      </c>
      <c r="C1948" s="34"/>
      <c r="D1948" s="34"/>
      <c r="E1948" s="34"/>
      <c r="F1948" s="34"/>
      <c r="G1948" s="34"/>
      <c r="H1948" s="34"/>
      <c r="I1948" s="34"/>
      <c r="J1948" s="34"/>
      <c r="K1948" s="34"/>
      <c r="L1948" s="34"/>
      <c r="M1948" s="34"/>
      <c r="N1948" s="34"/>
      <c r="O1948" s="34">
        <v>49658.83</v>
      </c>
      <c r="P1948" s="34">
        <v>49658.83</v>
      </c>
      <c r="Q1948" s="34">
        <v>49658.83</v>
      </c>
      <c r="R1948" s="34">
        <v>49658.83</v>
      </c>
      <c r="S1948" s="34">
        <v>49658.83</v>
      </c>
    </row>
    <row r="1949" spans="2:19">
      <c r="B1949" s="5">
        <v>1976</v>
      </c>
      <c r="C1949" s="34"/>
      <c r="D1949" s="34"/>
      <c r="E1949" s="34"/>
      <c r="F1949" s="34"/>
      <c r="G1949" s="34"/>
      <c r="H1949" s="34"/>
      <c r="I1949" s="34"/>
      <c r="J1949" s="34"/>
      <c r="K1949" s="34"/>
      <c r="L1949" s="34"/>
      <c r="M1949" s="34"/>
      <c r="N1949" s="34"/>
      <c r="O1949" s="34">
        <v>81735.679999999993</v>
      </c>
      <c r="P1949" s="34">
        <v>81735.679999999993</v>
      </c>
      <c r="Q1949" s="34">
        <v>81735.679999999993</v>
      </c>
      <c r="R1949" s="34">
        <v>81735.679999999993</v>
      </c>
      <c r="S1949" s="34">
        <v>81735.679999999993</v>
      </c>
    </row>
    <row r="1950" spans="2:19">
      <c r="B1950" s="5">
        <v>1975</v>
      </c>
      <c r="C1950" s="34"/>
      <c r="D1950" s="34"/>
      <c r="E1950" s="34"/>
      <c r="F1950" s="34"/>
      <c r="G1950" s="34"/>
      <c r="H1950" s="34"/>
      <c r="I1950" s="34"/>
      <c r="J1950" s="34"/>
      <c r="K1950" s="34"/>
      <c r="L1950" s="34"/>
      <c r="M1950" s="34"/>
      <c r="N1950" s="34"/>
      <c r="O1950" s="34">
        <v>26697.920000000002</v>
      </c>
      <c r="P1950" s="34">
        <v>26697.920000000002</v>
      </c>
      <c r="Q1950" s="34">
        <v>26697.920000000002</v>
      </c>
      <c r="R1950" s="34">
        <v>26697.920000000002</v>
      </c>
      <c r="S1950" s="34">
        <v>26697.920000000002</v>
      </c>
    </row>
    <row r="1951" spans="2:19">
      <c r="B1951" s="5">
        <v>1974</v>
      </c>
      <c r="C1951" s="34"/>
      <c r="D1951" s="34"/>
      <c r="E1951" s="34"/>
      <c r="F1951" s="34"/>
      <c r="G1951" s="34"/>
      <c r="H1951" s="34"/>
      <c r="I1951" s="34"/>
      <c r="J1951" s="34"/>
      <c r="K1951" s="34"/>
      <c r="L1951" s="34"/>
      <c r="M1951" s="34"/>
      <c r="N1951" s="34"/>
      <c r="O1951" s="34">
        <v>87619.09</v>
      </c>
      <c r="P1951" s="34">
        <v>87619.09</v>
      </c>
      <c r="Q1951" s="34">
        <v>87619.09</v>
      </c>
      <c r="R1951" s="34">
        <v>87619.09</v>
      </c>
      <c r="S1951" s="34">
        <v>87619.09</v>
      </c>
    </row>
    <row r="1952" spans="2:19">
      <c r="B1952" s="5">
        <v>1973</v>
      </c>
      <c r="C1952" s="34"/>
      <c r="D1952" s="34"/>
      <c r="E1952" s="34"/>
      <c r="F1952" s="34"/>
      <c r="G1952" s="34"/>
      <c r="H1952" s="34"/>
      <c r="I1952" s="34"/>
      <c r="J1952" s="34"/>
      <c r="K1952" s="34"/>
      <c r="L1952" s="34"/>
      <c r="M1952" s="34"/>
      <c r="N1952" s="34"/>
      <c r="O1952" s="34">
        <v>107721.04000000001</v>
      </c>
      <c r="P1952" s="34">
        <v>107721.04000000001</v>
      </c>
      <c r="Q1952" s="34">
        <v>107721.04000000001</v>
      </c>
      <c r="R1952" s="34">
        <v>107721.04000000001</v>
      </c>
      <c r="S1952" s="34">
        <v>107721.04000000001</v>
      </c>
    </row>
    <row r="1953" spans="2:19">
      <c r="B1953" s="5">
        <v>1972</v>
      </c>
      <c r="C1953" s="34"/>
      <c r="D1953" s="34"/>
      <c r="E1953" s="34"/>
      <c r="F1953" s="34"/>
      <c r="G1953" s="34"/>
      <c r="H1953" s="34"/>
      <c r="I1953" s="34"/>
      <c r="J1953" s="34"/>
      <c r="K1953" s="34"/>
      <c r="L1953" s="34"/>
      <c r="M1953" s="34"/>
      <c r="N1953" s="34"/>
      <c r="O1953" s="34">
        <v>112760.25</v>
      </c>
      <c r="P1953" s="34">
        <v>112760.25</v>
      </c>
      <c r="Q1953" s="34">
        <v>112760.25</v>
      </c>
      <c r="R1953" s="34">
        <v>112760.25</v>
      </c>
      <c r="S1953" s="34">
        <v>112760.25</v>
      </c>
    </row>
    <row r="1954" spans="2:19">
      <c r="B1954" s="5">
        <v>1971</v>
      </c>
      <c r="C1954" s="34"/>
      <c r="D1954" s="34"/>
      <c r="E1954" s="34"/>
      <c r="F1954" s="34"/>
      <c r="G1954" s="34"/>
      <c r="H1954" s="34"/>
      <c r="I1954" s="34"/>
      <c r="J1954" s="34"/>
      <c r="K1954" s="34"/>
      <c r="L1954" s="34"/>
      <c r="M1954" s="34"/>
      <c r="N1954" s="34"/>
      <c r="O1954" s="34">
        <v>40496.630000000005</v>
      </c>
      <c r="P1954" s="34">
        <v>40496.630000000005</v>
      </c>
      <c r="Q1954" s="34">
        <v>40496.630000000005</v>
      </c>
      <c r="R1954" s="34">
        <v>40496.630000000005</v>
      </c>
      <c r="S1954" s="34">
        <v>40496.630000000005</v>
      </c>
    </row>
    <row r="1955" spans="2:19">
      <c r="B1955" s="5">
        <v>1970</v>
      </c>
      <c r="C1955" s="34"/>
      <c r="D1955" s="34"/>
      <c r="E1955" s="34"/>
      <c r="F1955" s="34"/>
      <c r="G1955" s="34"/>
      <c r="H1955" s="34"/>
      <c r="I1955" s="34"/>
      <c r="J1955" s="34"/>
      <c r="K1955" s="34"/>
      <c r="L1955" s="34"/>
      <c r="M1955" s="34"/>
      <c r="N1955" s="34"/>
      <c r="O1955" s="34">
        <v>126271.20999999999</v>
      </c>
      <c r="P1955" s="34">
        <v>126271.20999999999</v>
      </c>
      <c r="Q1955" s="34">
        <v>126271.20999999999</v>
      </c>
      <c r="R1955" s="34">
        <v>126271.20999999999</v>
      </c>
      <c r="S1955" s="34">
        <v>126271.20999999999</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v>44462.82</v>
      </c>
      <c r="P1957" s="34">
        <v>44462.82</v>
      </c>
      <c r="Q1957" s="34">
        <v>44462.82</v>
      </c>
      <c r="R1957" s="34">
        <v>44462.82</v>
      </c>
      <c r="S1957" s="34">
        <v>44462.82</v>
      </c>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5516880.9300000006</v>
      </c>
      <c r="P1996" s="10">
        <f>SUM(P1904:P1995)</f>
        <v>5886890.6999999993</v>
      </c>
      <c r="Q1996" s="10">
        <f>SUM(Q1904:Q1995)</f>
        <v>6490037.5899999999</v>
      </c>
      <c r="R1996" s="10">
        <f>SUM(R1903:R1995)</f>
        <v>8419199.5299999993</v>
      </c>
      <c r="S1996" s="10">
        <f>SUM(S1903:S1995)</f>
        <v>8435103.5600000005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514493.29000000004</v>
      </c>
    </row>
    <row r="1999" spans="1:19">
      <c r="A1999" s="35"/>
      <c r="B1999" s="5">
        <v>2021</v>
      </c>
      <c r="C1999" s="33"/>
      <c r="D1999" s="33"/>
      <c r="E1999" s="33"/>
      <c r="F1999" s="33"/>
      <c r="G1999" s="33"/>
      <c r="H1999" s="33"/>
      <c r="I1999" s="33"/>
      <c r="J1999" s="33"/>
      <c r="K1999" s="33"/>
      <c r="L1999" s="33"/>
      <c r="M1999" s="33"/>
      <c r="N1999" s="33"/>
      <c r="O1999" s="33"/>
      <c r="P1999" s="33"/>
      <c r="Q1999" s="33"/>
      <c r="R1999" s="34">
        <v>3070945.62</v>
      </c>
      <c r="S1999" s="34">
        <v>3025186.2799999993</v>
      </c>
    </row>
    <row r="2000" spans="1:19">
      <c r="B2000" s="5">
        <v>2020</v>
      </c>
      <c r="C2000" s="33"/>
      <c r="D2000" s="33"/>
      <c r="E2000" s="33"/>
      <c r="F2000" s="33"/>
      <c r="G2000" s="33"/>
      <c r="H2000" s="33"/>
      <c r="I2000" s="33"/>
      <c r="J2000" s="33"/>
      <c r="K2000" s="33"/>
      <c r="L2000" s="33"/>
      <c r="M2000" s="33"/>
      <c r="N2000" s="33"/>
      <c r="O2000" s="33"/>
      <c r="P2000" s="33"/>
      <c r="Q2000" s="34">
        <v>1081903.9400000002</v>
      </c>
      <c r="R2000" s="34">
        <v>1081645.25</v>
      </c>
      <c r="S2000" s="34">
        <v>1081645.25</v>
      </c>
    </row>
    <row r="2001" spans="1:19">
      <c r="A2001" s="37"/>
      <c r="B2001" s="5">
        <v>2019</v>
      </c>
      <c r="C2001" s="33"/>
      <c r="D2001" s="33"/>
      <c r="E2001" s="33"/>
      <c r="F2001" s="33"/>
      <c r="G2001" s="33"/>
      <c r="H2001" s="33"/>
      <c r="I2001" s="33"/>
      <c r="J2001" s="33"/>
      <c r="K2001" s="33"/>
      <c r="L2001" s="33"/>
      <c r="M2001" s="33"/>
      <c r="N2001" s="33"/>
      <c r="O2001" s="33"/>
      <c r="P2001" s="34">
        <v>1412450.2799999998</v>
      </c>
      <c r="Q2001" s="34">
        <v>1403671.8900000004</v>
      </c>
      <c r="R2001" s="34">
        <v>1403906.8900000004</v>
      </c>
      <c r="S2001" s="34">
        <v>1088376.57</v>
      </c>
    </row>
    <row r="2002" spans="1:19">
      <c r="A2002" s="37"/>
      <c r="B2002" s="5">
        <v>2018</v>
      </c>
      <c r="C2002" s="33"/>
      <c r="D2002" s="33"/>
      <c r="E2002" s="33"/>
      <c r="F2002" s="33"/>
      <c r="G2002" s="33"/>
      <c r="H2002" s="33"/>
      <c r="I2002" s="33"/>
      <c r="J2002" s="33"/>
      <c r="K2002" s="33"/>
      <c r="L2002" s="33"/>
      <c r="M2002" s="33"/>
      <c r="N2002" s="33"/>
      <c r="O2002" s="34">
        <v>223115.49000000002</v>
      </c>
      <c r="P2002" s="34">
        <v>223115.49000000002</v>
      </c>
      <c r="Q2002" s="34">
        <v>223115.49000000002</v>
      </c>
      <c r="R2002" s="34">
        <v>223115.49000000002</v>
      </c>
      <c r="S2002" s="34">
        <v>223115.49000000002</v>
      </c>
    </row>
    <row r="2003" spans="1:19">
      <c r="A2003" s="37"/>
      <c r="B2003" s="5">
        <v>2017</v>
      </c>
      <c r="C2003" s="33"/>
      <c r="D2003" s="33"/>
      <c r="E2003" s="33"/>
      <c r="F2003" s="33"/>
      <c r="G2003" s="33"/>
      <c r="H2003" s="33"/>
      <c r="I2003" s="33"/>
      <c r="J2003" s="33"/>
      <c r="K2003" s="33"/>
      <c r="L2003" s="33"/>
      <c r="M2003" s="33"/>
      <c r="N2003" s="34"/>
      <c r="O2003" s="34">
        <v>77151.37999999999</v>
      </c>
      <c r="P2003" s="34">
        <v>77151.37999999999</v>
      </c>
      <c r="Q2003" s="34">
        <v>77151.37999999999</v>
      </c>
      <c r="R2003" s="34">
        <v>77151.37999999999</v>
      </c>
      <c r="S2003" s="34">
        <v>77151.37999999999</v>
      </c>
    </row>
    <row r="2004" spans="1:19">
      <c r="B2004" s="5">
        <v>2016</v>
      </c>
      <c r="C2004" s="33"/>
      <c r="D2004" s="33"/>
      <c r="E2004" s="33"/>
      <c r="F2004" s="33"/>
      <c r="G2004" s="33"/>
      <c r="H2004" s="33"/>
      <c r="I2004" s="33"/>
      <c r="J2004" s="33"/>
      <c r="K2004" s="33"/>
      <c r="L2004" s="33"/>
      <c r="M2004" s="34"/>
      <c r="N2004" s="34"/>
      <c r="O2004" s="34">
        <v>145292.39000000001</v>
      </c>
      <c r="P2004" s="34">
        <v>145292.39000000001</v>
      </c>
      <c r="Q2004" s="34">
        <v>145292.39000000001</v>
      </c>
      <c r="R2004" s="34">
        <v>145292.39000000001</v>
      </c>
      <c r="S2004" s="34">
        <v>145292.39000000001</v>
      </c>
    </row>
    <row r="2005" spans="1:19">
      <c r="B2005" s="5">
        <v>2015</v>
      </c>
      <c r="C2005" s="33"/>
      <c r="D2005" s="33"/>
      <c r="E2005" s="33"/>
      <c r="F2005" s="33"/>
      <c r="G2005" s="33"/>
      <c r="H2005" s="33"/>
      <c r="I2005" s="33"/>
      <c r="J2005" s="33"/>
      <c r="K2005" s="33"/>
      <c r="L2005" s="34"/>
      <c r="M2005" s="34"/>
      <c r="N2005" s="34"/>
      <c r="O2005" s="34">
        <v>91325.27</v>
      </c>
      <c r="P2005" s="34">
        <v>91325.27</v>
      </c>
      <c r="Q2005" s="34">
        <v>91325.27</v>
      </c>
      <c r="R2005" s="34">
        <v>91325.27</v>
      </c>
      <c r="S2005" s="34">
        <v>91325.27</v>
      </c>
    </row>
    <row r="2006" spans="1:19">
      <c r="B2006" s="5">
        <v>2014</v>
      </c>
      <c r="C2006" s="33"/>
      <c r="D2006" s="33"/>
      <c r="E2006" s="33"/>
      <c r="F2006" s="33"/>
      <c r="G2006" s="33"/>
      <c r="H2006" s="33"/>
      <c r="I2006" s="33"/>
      <c r="J2006" s="33"/>
      <c r="K2006" s="34"/>
      <c r="L2006" s="34"/>
      <c r="M2006" s="34"/>
      <c r="N2006" s="34"/>
      <c r="O2006" s="34">
        <v>199665.80000000002</v>
      </c>
      <c r="P2006" s="34">
        <v>199665.80000000002</v>
      </c>
      <c r="Q2006" s="34">
        <v>199665.80000000002</v>
      </c>
      <c r="R2006" s="34">
        <v>199665.80000000002</v>
      </c>
      <c r="S2006" s="34">
        <v>199665.80000000002</v>
      </c>
    </row>
    <row r="2007" spans="1:19">
      <c r="B2007" s="5">
        <v>2013</v>
      </c>
      <c r="C2007" s="33"/>
      <c r="D2007" s="33"/>
      <c r="E2007" s="33"/>
      <c r="F2007" s="33"/>
      <c r="G2007" s="33"/>
      <c r="H2007" s="33"/>
      <c r="I2007" s="33"/>
      <c r="J2007" s="34"/>
      <c r="K2007" s="34"/>
      <c r="L2007" s="34"/>
      <c r="M2007" s="34"/>
      <c r="N2007" s="34"/>
      <c r="O2007" s="34">
        <v>151108.08999999997</v>
      </c>
      <c r="P2007" s="34">
        <v>151108.08999999997</v>
      </c>
      <c r="Q2007" s="34">
        <v>151108.08999999997</v>
      </c>
      <c r="R2007" s="34">
        <v>151108.08999999997</v>
      </c>
      <c r="S2007" s="34">
        <v>151108.08999999997</v>
      </c>
    </row>
    <row r="2008" spans="1:19">
      <c r="B2008" s="5">
        <v>2012</v>
      </c>
      <c r="C2008" s="33"/>
      <c r="D2008" s="33"/>
      <c r="E2008" s="33"/>
      <c r="F2008" s="33"/>
      <c r="G2008" s="33"/>
      <c r="H2008" s="33"/>
      <c r="I2008" s="34"/>
      <c r="J2008" s="34"/>
      <c r="K2008" s="34"/>
      <c r="L2008" s="34"/>
      <c r="M2008" s="34"/>
      <c r="N2008" s="34"/>
      <c r="O2008" s="34">
        <v>295472.33</v>
      </c>
      <c r="P2008" s="34">
        <v>295472.33</v>
      </c>
      <c r="Q2008" s="34">
        <v>295472.33</v>
      </c>
      <c r="R2008" s="34">
        <v>295472.33</v>
      </c>
      <c r="S2008" s="34">
        <v>295472.33</v>
      </c>
    </row>
    <row r="2009" spans="1:19">
      <c r="B2009" s="5">
        <v>2011</v>
      </c>
      <c r="C2009" s="33"/>
      <c r="D2009" s="33"/>
      <c r="E2009" s="33"/>
      <c r="F2009" s="33"/>
      <c r="G2009" s="33"/>
      <c r="H2009" s="34"/>
      <c r="I2009" s="34"/>
      <c r="J2009" s="34"/>
      <c r="K2009" s="34"/>
      <c r="L2009" s="34"/>
      <c r="M2009" s="34"/>
      <c r="N2009" s="34"/>
      <c r="O2009" s="34">
        <v>326650.38999999996</v>
      </c>
      <c r="P2009" s="34">
        <v>326650.38999999996</v>
      </c>
      <c r="Q2009" s="34">
        <v>326650.38999999996</v>
      </c>
      <c r="R2009" s="34">
        <v>326650.38999999996</v>
      </c>
      <c r="S2009" s="34">
        <v>326650.38999999996</v>
      </c>
    </row>
    <row r="2010" spans="1:19">
      <c r="B2010" s="5">
        <v>2010</v>
      </c>
      <c r="C2010" s="33"/>
      <c r="D2010" s="33"/>
      <c r="E2010" s="33"/>
      <c r="F2010" s="33"/>
      <c r="G2010" s="34"/>
      <c r="H2010" s="34"/>
      <c r="I2010" s="34"/>
      <c r="J2010" s="34"/>
      <c r="K2010" s="34"/>
      <c r="L2010" s="34"/>
      <c r="M2010" s="34"/>
      <c r="N2010" s="34"/>
      <c r="O2010" s="34">
        <v>146240.41999999998</v>
      </c>
      <c r="P2010" s="34">
        <v>146240.41999999998</v>
      </c>
      <c r="Q2010" s="34">
        <v>146240.41999999998</v>
      </c>
      <c r="R2010" s="34">
        <v>146240.41999999998</v>
      </c>
      <c r="S2010" s="34">
        <v>146240.41999999998</v>
      </c>
    </row>
    <row r="2011" spans="1:19">
      <c r="B2011" s="5">
        <v>2009</v>
      </c>
      <c r="C2011" s="33"/>
      <c r="D2011" s="33"/>
      <c r="E2011" s="33"/>
      <c r="F2011" s="34"/>
      <c r="G2011" s="34"/>
      <c r="H2011" s="34"/>
      <c r="I2011" s="34"/>
      <c r="J2011" s="34"/>
      <c r="K2011" s="34"/>
      <c r="L2011" s="34"/>
      <c r="M2011" s="34"/>
      <c r="N2011" s="34"/>
      <c r="O2011" s="34">
        <v>305998.67</v>
      </c>
      <c r="P2011" s="34">
        <v>305998.67</v>
      </c>
      <c r="Q2011" s="34">
        <v>305998.67</v>
      </c>
      <c r="R2011" s="34">
        <v>305998.67</v>
      </c>
      <c r="S2011" s="34">
        <v>305998.67</v>
      </c>
    </row>
    <row r="2012" spans="1:19">
      <c r="B2012" s="5">
        <v>2008</v>
      </c>
      <c r="C2012" s="33"/>
      <c r="D2012" s="33"/>
      <c r="E2012" s="34"/>
      <c r="F2012" s="34"/>
      <c r="G2012" s="34"/>
      <c r="H2012" s="34"/>
      <c r="I2012" s="34"/>
      <c r="J2012" s="34"/>
      <c r="K2012" s="34"/>
      <c r="L2012" s="34"/>
      <c r="M2012" s="34"/>
      <c r="N2012" s="34"/>
      <c r="O2012" s="34">
        <v>169705.84</v>
      </c>
      <c r="P2012" s="34">
        <v>169705.84</v>
      </c>
      <c r="Q2012" s="34">
        <v>169705.84</v>
      </c>
      <c r="R2012" s="34">
        <v>169705.84</v>
      </c>
      <c r="S2012" s="34">
        <v>169705.84</v>
      </c>
    </row>
    <row r="2013" spans="1:19">
      <c r="B2013" s="5">
        <v>2007</v>
      </c>
      <c r="C2013" s="33"/>
      <c r="D2013" s="34"/>
      <c r="E2013" s="34"/>
      <c r="F2013" s="34"/>
      <c r="G2013" s="34"/>
      <c r="H2013" s="34"/>
      <c r="I2013" s="34"/>
      <c r="J2013" s="34"/>
      <c r="K2013" s="34"/>
      <c r="L2013" s="34"/>
      <c r="M2013" s="34"/>
      <c r="N2013" s="34"/>
      <c r="O2013" s="34">
        <v>154355.17000000001</v>
      </c>
      <c r="P2013" s="34">
        <v>154355.17000000001</v>
      </c>
      <c r="Q2013" s="34">
        <v>154355.17000000001</v>
      </c>
      <c r="R2013" s="34">
        <v>154355.17000000001</v>
      </c>
      <c r="S2013" s="34">
        <v>154355.17000000001</v>
      </c>
    </row>
    <row r="2014" spans="1:19">
      <c r="B2014" s="5">
        <v>2006</v>
      </c>
      <c r="C2014" s="34"/>
      <c r="D2014" s="34"/>
      <c r="E2014" s="34"/>
      <c r="F2014" s="34"/>
      <c r="G2014" s="34"/>
      <c r="H2014" s="34"/>
      <c r="I2014" s="34"/>
      <c r="J2014" s="34"/>
      <c r="K2014" s="34"/>
      <c r="L2014" s="34"/>
      <c r="M2014" s="34"/>
      <c r="N2014" s="34"/>
      <c r="O2014" s="34">
        <v>86266.29</v>
      </c>
      <c r="P2014" s="34">
        <v>86266.29</v>
      </c>
      <c r="Q2014" s="34">
        <v>86266.29</v>
      </c>
      <c r="R2014" s="34">
        <v>86266.29</v>
      </c>
      <c r="S2014" s="34">
        <v>86266.29</v>
      </c>
    </row>
    <row r="2015" spans="1:19">
      <c r="B2015" s="5">
        <v>2005</v>
      </c>
      <c r="C2015" s="34"/>
      <c r="D2015" s="34"/>
      <c r="E2015" s="34"/>
      <c r="F2015" s="34"/>
      <c r="G2015" s="34"/>
      <c r="H2015" s="34"/>
      <c r="I2015" s="34"/>
      <c r="J2015" s="34"/>
      <c r="K2015" s="34"/>
      <c r="L2015" s="34"/>
      <c r="M2015" s="34"/>
      <c r="N2015" s="34"/>
      <c r="O2015" s="34">
        <v>15287.91</v>
      </c>
      <c r="P2015" s="34">
        <v>15287.91</v>
      </c>
      <c r="Q2015" s="34">
        <v>15287.91</v>
      </c>
      <c r="R2015" s="34">
        <v>15287.91</v>
      </c>
      <c r="S2015" s="34">
        <v>15287.91</v>
      </c>
    </row>
    <row r="2016" spans="1:19">
      <c r="B2016" s="5">
        <v>2004</v>
      </c>
      <c r="C2016" s="34"/>
      <c r="D2016" s="34"/>
      <c r="E2016" s="34"/>
      <c r="F2016" s="34"/>
      <c r="G2016" s="34"/>
      <c r="H2016" s="34"/>
      <c r="I2016" s="34"/>
      <c r="J2016" s="34"/>
      <c r="K2016" s="34"/>
      <c r="L2016" s="34"/>
      <c r="M2016" s="34"/>
      <c r="N2016" s="34"/>
      <c r="O2016" s="34">
        <v>25903.379999999997</v>
      </c>
      <c r="P2016" s="34">
        <v>25903.379999999997</v>
      </c>
      <c r="Q2016" s="34">
        <v>25903.379999999997</v>
      </c>
      <c r="R2016" s="34">
        <v>25903.379999999997</v>
      </c>
      <c r="S2016" s="34">
        <v>25903.379999999997</v>
      </c>
    </row>
    <row r="2017" spans="2:19">
      <c r="B2017" s="5">
        <v>2003</v>
      </c>
      <c r="C2017" s="34"/>
      <c r="D2017" s="34"/>
      <c r="E2017" s="34"/>
      <c r="F2017" s="34"/>
      <c r="G2017" s="34"/>
      <c r="H2017" s="34"/>
      <c r="I2017" s="34"/>
      <c r="J2017" s="34"/>
      <c r="K2017" s="34"/>
      <c r="L2017" s="34"/>
      <c r="M2017" s="34"/>
      <c r="N2017" s="34"/>
      <c r="O2017" s="34">
        <v>50477.24</v>
      </c>
      <c r="P2017" s="34">
        <v>50477.24</v>
      </c>
      <c r="Q2017" s="34">
        <v>50477.24</v>
      </c>
      <c r="R2017" s="34">
        <v>50477.24</v>
      </c>
      <c r="S2017" s="34">
        <v>50477.24</v>
      </c>
    </row>
    <row r="2018" spans="2:19">
      <c r="B2018" s="5">
        <v>2002</v>
      </c>
      <c r="C2018" s="34"/>
      <c r="D2018" s="34"/>
      <c r="E2018" s="34"/>
      <c r="F2018" s="34"/>
      <c r="G2018" s="34"/>
      <c r="H2018" s="34"/>
      <c r="I2018" s="34"/>
      <c r="J2018" s="34"/>
      <c r="K2018" s="34"/>
      <c r="L2018" s="34"/>
      <c r="M2018" s="34"/>
      <c r="N2018" s="34"/>
      <c r="O2018" s="34">
        <v>45273.75</v>
      </c>
      <c r="P2018" s="34">
        <v>45273.75</v>
      </c>
      <c r="Q2018" s="34">
        <v>45273.75</v>
      </c>
      <c r="R2018" s="34">
        <v>45273.75</v>
      </c>
      <c r="S2018" s="34">
        <v>45273.75</v>
      </c>
    </row>
    <row r="2019" spans="2:19">
      <c r="B2019" s="5">
        <v>2001</v>
      </c>
      <c r="C2019" s="34"/>
      <c r="D2019" s="34"/>
      <c r="E2019" s="34"/>
      <c r="F2019" s="34"/>
      <c r="G2019" s="34"/>
      <c r="H2019" s="34"/>
      <c r="I2019" s="34"/>
      <c r="J2019" s="34"/>
      <c r="K2019" s="34"/>
      <c r="L2019" s="34"/>
      <c r="M2019" s="34"/>
      <c r="N2019" s="34"/>
      <c r="O2019" s="34">
        <v>14116.9</v>
      </c>
      <c r="P2019" s="34">
        <v>14116.9</v>
      </c>
      <c r="Q2019" s="34">
        <v>14116.9</v>
      </c>
      <c r="R2019" s="34">
        <v>14116.9</v>
      </c>
      <c r="S2019" s="34">
        <v>14116.9</v>
      </c>
    </row>
    <row r="2020" spans="2:19">
      <c r="B2020" s="5">
        <v>2000</v>
      </c>
      <c r="C2020" s="34"/>
      <c r="D2020" s="34"/>
      <c r="E2020" s="34"/>
      <c r="F2020" s="34"/>
      <c r="G2020" s="34"/>
      <c r="H2020" s="34"/>
      <c r="I2020" s="34"/>
      <c r="J2020" s="34"/>
      <c r="K2020" s="34"/>
      <c r="L2020" s="34"/>
      <c r="M2020" s="34"/>
      <c r="N2020" s="34"/>
      <c r="O2020" s="34">
        <v>43121.56</v>
      </c>
      <c r="P2020" s="34">
        <v>43121.56</v>
      </c>
      <c r="Q2020" s="34">
        <v>43121.56</v>
      </c>
      <c r="R2020" s="34">
        <v>43121.56</v>
      </c>
      <c r="S2020" s="34">
        <v>43121.56</v>
      </c>
    </row>
    <row r="2021" spans="2:19">
      <c r="B2021" s="5">
        <v>1999</v>
      </c>
      <c r="C2021" s="34"/>
      <c r="D2021" s="34"/>
      <c r="E2021" s="34"/>
      <c r="F2021" s="34"/>
      <c r="G2021" s="34"/>
      <c r="H2021" s="34"/>
      <c r="I2021" s="34"/>
      <c r="J2021" s="34"/>
      <c r="K2021" s="34"/>
      <c r="L2021" s="34"/>
      <c r="M2021" s="34"/>
      <c r="N2021" s="34"/>
      <c r="O2021" s="34">
        <v>49954.679999999993</v>
      </c>
      <c r="P2021" s="34">
        <v>49954.679999999993</v>
      </c>
      <c r="Q2021" s="34">
        <v>49954.679999999993</v>
      </c>
      <c r="R2021" s="34">
        <v>49954.679999999993</v>
      </c>
      <c r="S2021" s="34">
        <v>49954.679999999993</v>
      </c>
    </row>
    <row r="2022" spans="2:19">
      <c r="B2022" s="5">
        <v>1998</v>
      </c>
      <c r="C2022" s="34"/>
      <c r="D2022" s="34"/>
      <c r="E2022" s="34"/>
      <c r="F2022" s="34"/>
      <c r="G2022" s="34"/>
      <c r="H2022" s="34"/>
      <c r="I2022" s="34"/>
      <c r="J2022" s="34"/>
      <c r="K2022" s="34"/>
      <c r="L2022" s="34"/>
      <c r="M2022" s="34"/>
      <c r="N2022" s="34"/>
      <c r="O2022" s="34">
        <v>84034.72</v>
      </c>
      <c r="P2022" s="34">
        <v>84034.72</v>
      </c>
      <c r="Q2022" s="34">
        <v>84034.72</v>
      </c>
      <c r="R2022" s="34">
        <v>84034.72</v>
      </c>
      <c r="S2022" s="34">
        <v>84034.72</v>
      </c>
    </row>
    <row r="2023" spans="2:19">
      <c r="B2023" s="5">
        <v>1997</v>
      </c>
      <c r="C2023" s="34"/>
      <c r="D2023" s="34"/>
      <c r="E2023" s="34"/>
      <c r="F2023" s="34"/>
      <c r="G2023" s="34"/>
      <c r="H2023" s="34"/>
      <c r="I2023" s="34"/>
      <c r="J2023" s="34"/>
      <c r="K2023" s="34"/>
      <c r="L2023" s="34"/>
      <c r="M2023" s="34"/>
      <c r="N2023" s="34"/>
      <c r="O2023" s="34">
        <v>161088.25</v>
      </c>
      <c r="P2023" s="34">
        <v>161088.25</v>
      </c>
      <c r="Q2023" s="34">
        <v>161088.25</v>
      </c>
      <c r="R2023" s="34">
        <v>161088.25</v>
      </c>
      <c r="S2023" s="34">
        <v>161088.25</v>
      </c>
    </row>
    <row r="2024" spans="2:19">
      <c r="B2024" s="5">
        <v>1996</v>
      </c>
      <c r="C2024" s="34"/>
      <c r="D2024" s="34"/>
      <c r="E2024" s="34"/>
      <c r="F2024" s="34"/>
      <c r="G2024" s="34"/>
      <c r="H2024" s="34"/>
      <c r="I2024" s="34"/>
      <c r="J2024" s="34"/>
      <c r="K2024" s="34"/>
      <c r="L2024" s="34"/>
      <c r="M2024" s="34"/>
      <c r="N2024" s="34"/>
      <c r="O2024" s="34">
        <v>421538.35</v>
      </c>
      <c r="P2024" s="34">
        <v>421538.35</v>
      </c>
      <c r="Q2024" s="34">
        <v>421538.35</v>
      </c>
      <c r="R2024" s="34">
        <v>421538.35</v>
      </c>
      <c r="S2024" s="34">
        <v>421538.35</v>
      </c>
    </row>
    <row r="2025" spans="2:19">
      <c r="B2025" s="5">
        <v>1995</v>
      </c>
      <c r="C2025" s="34"/>
      <c r="D2025" s="34"/>
      <c r="E2025" s="34"/>
      <c r="F2025" s="34"/>
      <c r="G2025" s="34"/>
      <c r="H2025" s="34"/>
      <c r="I2025" s="34"/>
      <c r="J2025" s="34"/>
      <c r="K2025" s="34"/>
      <c r="L2025" s="34"/>
      <c r="M2025" s="34"/>
      <c r="N2025" s="34"/>
      <c r="O2025" s="34">
        <v>186014.67999999996</v>
      </c>
      <c r="P2025" s="34">
        <v>186014.67999999996</v>
      </c>
      <c r="Q2025" s="34">
        <v>186014.67999999996</v>
      </c>
      <c r="R2025" s="34">
        <v>186014.67999999996</v>
      </c>
      <c r="S2025" s="34">
        <v>186014.67999999996</v>
      </c>
    </row>
    <row r="2026" spans="2:19">
      <c r="B2026" s="5">
        <v>1994</v>
      </c>
      <c r="C2026" s="34"/>
      <c r="D2026" s="34"/>
      <c r="E2026" s="34"/>
      <c r="F2026" s="34"/>
      <c r="G2026" s="34"/>
      <c r="H2026" s="34"/>
      <c r="I2026" s="34"/>
      <c r="J2026" s="34"/>
      <c r="K2026" s="34"/>
      <c r="L2026" s="34"/>
      <c r="M2026" s="34"/>
      <c r="N2026" s="34"/>
      <c r="O2026" s="34">
        <v>141960.97999999998</v>
      </c>
      <c r="P2026" s="34">
        <v>141960.97999999998</v>
      </c>
      <c r="Q2026" s="34">
        <v>141960.97999999998</v>
      </c>
      <c r="R2026" s="34">
        <v>141960.97999999998</v>
      </c>
      <c r="S2026" s="34">
        <v>141960.97999999998</v>
      </c>
    </row>
    <row r="2027" spans="2:19">
      <c r="B2027" s="5">
        <v>1993</v>
      </c>
      <c r="C2027" s="34"/>
      <c r="D2027" s="34"/>
      <c r="E2027" s="34"/>
      <c r="F2027" s="34"/>
      <c r="G2027" s="34"/>
      <c r="H2027" s="34"/>
      <c r="I2027" s="34"/>
      <c r="J2027" s="34"/>
      <c r="K2027" s="34"/>
      <c r="L2027" s="34"/>
      <c r="M2027" s="34"/>
      <c r="N2027" s="34"/>
      <c r="O2027" s="34">
        <v>118499.77000000002</v>
      </c>
      <c r="P2027" s="34">
        <v>118499.77000000002</v>
      </c>
      <c r="Q2027" s="34">
        <v>118499.77000000002</v>
      </c>
      <c r="R2027" s="34">
        <v>118499.77000000002</v>
      </c>
      <c r="S2027" s="34">
        <v>118499.77000000002</v>
      </c>
    </row>
    <row r="2028" spans="2:19">
      <c r="B2028" s="5">
        <v>1992</v>
      </c>
      <c r="C2028" s="34"/>
      <c r="D2028" s="34"/>
      <c r="E2028" s="34"/>
      <c r="F2028" s="34"/>
      <c r="G2028" s="34"/>
      <c r="H2028" s="34"/>
      <c r="I2028" s="34"/>
      <c r="J2028" s="34"/>
      <c r="K2028" s="34"/>
      <c r="L2028" s="34"/>
      <c r="M2028" s="34"/>
      <c r="N2028" s="34"/>
      <c r="O2028" s="34">
        <v>242333.91999999998</v>
      </c>
      <c r="P2028" s="34">
        <v>242333.91999999998</v>
      </c>
      <c r="Q2028" s="34">
        <v>242333.91999999998</v>
      </c>
      <c r="R2028" s="34">
        <v>242333.91999999998</v>
      </c>
      <c r="S2028" s="34">
        <v>242333.91999999998</v>
      </c>
    </row>
    <row r="2029" spans="2:19">
      <c r="B2029" s="5">
        <v>1991</v>
      </c>
      <c r="C2029" s="34"/>
      <c r="D2029" s="34"/>
      <c r="E2029" s="34"/>
      <c r="F2029" s="34"/>
      <c r="G2029" s="34"/>
      <c r="H2029" s="34"/>
      <c r="I2029" s="34"/>
      <c r="J2029" s="34"/>
      <c r="K2029" s="34"/>
      <c r="L2029" s="34"/>
      <c r="M2029" s="34"/>
      <c r="N2029" s="34"/>
      <c r="O2029" s="34">
        <v>184538.45</v>
      </c>
      <c r="P2029" s="34">
        <v>184538.45</v>
      </c>
      <c r="Q2029" s="34">
        <v>184538.45</v>
      </c>
      <c r="R2029" s="34">
        <v>184538.45</v>
      </c>
      <c r="S2029" s="34">
        <v>184538.45</v>
      </c>
    </row>
    <row r="2030" spans="2:19">
      <c r="B2030" s="5">
        <v>1990</v>
      </c>
      <c r="C2030" s="34"/>
      <c r="D2030" s="34"/>
      <c r="E2030" s="34"/>
      <c r="F2030" s="34"/>
      <c r="G2030" s="34"/>
      <c r="H2030" s="34"/>
      <c r="I2030" s="34"/>
      <c r="J2030" s="34"/>
      <c r="K2030" s="34"/>
      <c r="L2030" s="34"/>
      <c r="M2030" s="34"/>
      <c r="N2030" s="34"/>
      <c r="O2030" s="34">
        <v>242808.41000000003</v>
      </c>
      <c r="P2030" s="34">
        <v>242808.41000000003</v>
      </c>
      <c r="Q2030" s="34">
        <v>242808.41000000003</v>
      </c>
      <c r="R2030" s="34">
        <v>242808.41000000003</v>
      </c>
      <c r="S2030" s="34">
        <v>242808.41000000003</v>
      </c>
    </row>
    <row r="2031" spans="2:19">
      <c r="B2031" s="5">
        <v>1989</v>
      </c>
      <c r="C2031" s="34"/>
      <c r="D2031" s="34"/>
      <c r="E2031" s="34"/>
      <c r="F2031" s="34"/>
      <c r="G2031" s="34"/>
      <c r="H2031" s="34"/>
      <c r="I2031" s="34"/>
      <c r="J2031" s="34"/>
      <c r="K2031" s="34"/>
      <c r="L2031" s="34"/>
      <c r="M2031" s="34"/>
      <c r="N2031" s="34"/>
      <c r="O2031" s="34">
        <v>64620.15</v>
      </c>
      <c r="P2031" s="34">
        <v>64620.15</v>
      </c>
      <c r="Q2031" s="34">
        <v>64620.15</v>
      </c>
      <c r="R2031" s="34">
        <v>64620.15</v>
      </c>
      <c r="S2031" s="34">
        <v>64620.15</v>
      </c>
    </row>
    <row r="2032" spans="2:19">
      <c r="B2032" s="5">
        <v>1988</v>
      </c>
      <c r="C2032" s="34"/>
      <c r="D2032" s="34"/>
      <c r="E2032" s="34"/>
      <c r="F2032" s="34"/>
      <c r="G2032" s="34"/>
      <c r="H2032" s="34"/>
      <c r="I2032" s="34"/>
      <c r="J2032" s="34"/>
      <c r="K2032" s="34"/>
      <c r="L2032" s="34"/>
      <c r="M2032" s="34"/>
      <c r="N2032" s="34"/>
      <c r="O2032" s="34">
        <v>215497.75999999998</v>
      </c>
      <c r="P2032" s="34">
        <v>215497.75999999998</v>
      </c>
      <c r="Q2032" s="34">
        <v>215497.75999999998</v>
      </c>
      <c r="R2032" s="34">
        <v>215497.75999999998</v>
      </c>
      <c r="S2032" s="34">
        <v>215497.75999999998</v>
      </c>
    </row>
    <row r="2033" spans="2:19">
      <c r="B2033" s="5">
        <v>1987</v>
      </c>
      <c r="C2033" s="34"/>
      <c r="D2033" s="34"/>
      <c r="E2033" s="34"/>
      <c r="F2033" s="34"/>
      <c r="G2033" s="34"/>
      <c r="H2033" s="34"/>
      <c r="I2033" s="34"/>
      <c r="J2033" s="34"/>
      <c r="K2033" s="34"/>
      <c r="L2033" s="34"/>
      <c r="M2033" s="34"/>
      <c r="N2033" s="34"/>
      <c r="O2033" s="34">
        <v>104477.89</v>
      </c>
      <c r="P2033" s="34">
        <v>104477.89</v>
      </c>
      <c r="Q2033" s="34">
        <v>104477.89</v>
      </c>
      <c r="R2033" s="34">
        <v>104477.89</v>
      </c>
      <c r="S2033" s="34">
        <v>104477.89</v>
      </c>
    </row>
    <row r="2034" spans="2:19">
      <c r="B2034" s="5">
        <v>1986</v>
      </c>
      <c r="C2034" s="34"/>
      <c r="D2034" s="34"/>
      <c r="E2034" s="34"/>
      <c r="F2034" s="34"/>
      <c r="G2034" s="34"/>
      <c r="H2034" s="34"/>
      <c r="I2034" s="34"/>
      <c r="J2034" s="34"/>
      <c r="K2034" s="34"/>
      <c r="L2034" s="34"/>
      <c r="M2034" s="34"/>
      <c r="N2034" s="34"/>
      <c r="O2034" s="34">
        <v>150553.47999999998</v>
      </c>
      <c r="P2034" s="34">
        <v>150553.47999999998</v>
      </c>
      <c r="Q2034" s="34">
        <v>150553.47999999998</v>
      </c>
      <c r="R2034" s="34">
        <v>150553.47999999998</v>
      </c>
      <c r="S2034" s="34">
        <v>150553.47999999998</v>
      </c>
    </row>
    <row r="2035" spans="2:19">
      <c r="B2035" s="5">
        <v>1985</v>
      </c>
      <c r="C2035" s="34"/>
      <c r="D2035" s="34"/>
      <c r="E2035" s="34"/>
      <c r="F2035" s="34"/>
      <c r="G2035" s="34"/>
      <c r="H2035" s="34"/>
      <c r="I2035" s="34"/>
      <c r="J2035" s="34"/>
      <c r="K2035" s="34"/>
      <c r="L2035" s="34"/>
      <c r="M2035" s="34"/>
      <c r="N2035" s="34"/>
      <c r="O2035" s="34">
        <v>97141.359999999986</v>
      </c>
      <c r="P2035" s="34">
        <v>97141.359999999986</v>
      </c>
      <c r="Q2035" s="34">
        <v>97141.359999999986</v>
      </c>
      <c r="R2035" s="34">
        <v>97141.359999999986</v>
      </c>
      <c r="S2035" s="34">
        <v>97141.359999999986</v>
      </c>
    </row>
    <row r="2036" spans="2:19">
      <c r="B2036" s="5">
        <v>1984</v>
      </c>
      <c r="C2036" s="34"/>
      <c r="D2036" s="34"/>
      <c r="E2036" s="34"/>
      <c r="F2036" s="34"/>
      <c r="G2036" s="34"/>
      <c r="H2036" s="34"/>
      <c r="I2036" s="34"/>
      <c r="J2036" s="34"/>
      <c r="K2036" s="34"/>
      <c r="L2036" s="34"/>
      <c r="M2036" s="34"/>
      <c r="N2036" s="34"/>
      <c r="O2036" s="34">
        <v>102429.64000000001</v>
      </c>
      <c r="P2036" s="34">
        <v>102429.64000000001</v>
      </c>
      <c r="Q2036" s="34">
        <v>102429.64000000001</v>
      </c>
      <c r="R2036" s="34">
        <v>102429.64000000001</v>
      </c>
      <c r="S2036" s="34">
        <v>102429.64000000001</v>
      </c>
    </row>
    <row r="2037" spans="2:19">
      <c r="B2037" s="5">
        <v>1983</v>
      </c>
      <c r="C2037" s="34"/>
      <c r="D2037" s="34"/>
      <c r="E2037" s="34"/>
      <c r="F2037" s="34"/>
      <c r="G2037" s="34"/>
      <c r="H2037" s="34"/>
      <c r="I2037" s="34"/>
      <c r="J2037" s="34"/>
      <c r="K2037" s="34"/>
      <c r="L2037" s="34"/>
      <c r="M2037" s="34"/>
      <c r="N2037" s="34"/>
      <c r="O2037" s="34">
        <v>337408.8</v>
      </c>
      <c r="P2037" s="34">
        <v>337408.8</v>
      </c>
      <c r="Q2037" s="34">
        <v>337408.8</v>
      </c>
      <c r="R2037" s="34">
        <v>337408.8</v>
      </c>
      <c r="S2037" s="34">
        <v>337408.8</v>
      </c>
    </row>
    <row r="2038" spans="2:19">
      <c r="B2038" s="5">
        <v>1982</v>
      </c>
      <c r="C2038" s="34"/>
      <c r="D2038" s="34"/>
      <c r="E2038" s="34"/>
      <c r="F2038" s="34"/>
      <c r="G2038" s="34"/>
      <c r="H2038" s="34"/>
      <c r="I2038" s="34"/>
      <c r="J2038" s="34"/>
      <c r="K2038" s="34"/>
      <c r="L2038" s="34"/>
      <c r="M2038" s="34"/>
      <c r="N2038" s="34"/>
      <c r="O2038" s="34">
        <v>126065.17000000001</v>
      </c>
      <c r="P2038" s="34">
        <v>126065.17000000001</v>
      </c>
      <c r="Q2038" s="34">
        <v>126065.17000000001</v>
      </c>
      <c r="R2038" s="34">
        <v>126065.17000000001</v>
      </c>
      <c r="S2038" s="34">
        <v>126065.17000000001</v>
      </c>
    </row>
    <row r="2039" spans="2:19">
      <c r="B2039" s="5">
        <v>1981</v>
      </c>
      <c r="C2039" s="34"/>
      <c r="D2039" s="34"/>
      <c r="E2039" s="34"/>
      <c r="F2039" s="34"/>
      <c r="G2039" s="34"/>
      <c r="H2039" s="34"/>
      <c r="I2039" s="34"/>
      <c r="J2039" s="34"/>
      <c r="K2039" s="34"/>
      <c r="L2039" s="34"/>
      <c r="M2039" s="34"/>
      <c r="N2039" s="34"/>
      <c r="O2039" s="34">
        <v>126778.57</v>
      </c>
      <c r="P2039" s="34">
        <v>126778.57</v>
      </c>
      <c r="Q2039" s="34">
        <v>126778.57</v>
      </c>
      <c r="R2039" s="34">
        <v>126778.57</v>
      </c>
      <c r="S2039" s="34">
        <v>126778.57</v>
      </c>
    </row>
    <row r="2040" spans="2:19">
      <c r="B2040" s="5">
        <v>1980</v>
      </c>
      <c r="C2040" s="34"/>
      <c r="D2040" s="34"/>
      <c r="E2040" s="34"/>
      <c r="F2040" s="34"/>
      <c r="G2040" s="34"/>
      <c r="H2040" s="34"/>
      <c r="I2040" s="34"/>
      <c r="J2040" s="34"/>
      <c r="K2040" s="34"/>
      <c r="L2040" s="34"/>
      <c r="M2040" s="34"/>
      <c r="N2040" s="34"/>
      <c r="O2040" s="34">
        <v>149934.87</v>
      </c>
      <c r="P2040" s="34">
        <v>149934.87</v>
      </c>
      <c r="Q2040" s="34">
        <v>149934.87</v>
      </c>
      <c r="R2040" s="34">
        <v>149934.87</v>
      </c>
      <c r="S2040" s="34">
        <v>149934.87</v>
      </c>
    </row>
    <row r="2041" spans="2:19">
      <c r="B2041" s="5">
        <v>1979</v>
      </c>
      <c r="C2041" s="34"/>
      <c r="D2041" s="34"/>
      <c r="E2041" s="34"/>
      <c r="F2041" s="34"/>
      <c r="G2041" s="34"/>
      <c r="H2041" s="34"/>
      <c r="I2041" s="34"/>
      <c r="J2041" s="34"/>
      <c r="K2041" s="34"/>
      <c r="L2041" s="34"/>
      <c r="M2041" s="34"/>
      <c r="N2041" s="34"/>
      <c r="O2041" s="34">
        <v>55159.5</v>
      </c>
      <c r="P2041" s="34">
        <v>55159.5</v>
      </c>
      <c r="Q2041" s="34">
        <v>55159.5</v>
      </c>
      <c r="R2041" s="34">
        <v>55159.5</v>
      </c>
      <c r="S2041" s="34">
        <v>55159.5</v>
      </c>
    </row>
    <row r="2042" spans="2:19">
      <c r="B2042" s="5">
        <v>1978</v>
      </c>
      <c r="C2042" s="34"/>
      <c r="D2042" s="34"/>
      <c r="E2042" s="34"/>
      <c r="F2042" s="34"/>
      <c r="G2042" s="34"/>
      <c r="H2042" s="34"/>
      <c r="I2042" s="34"/>
      <c r="J2042" s="34"/>
      <c r="K2042" s="34"/>
      <c r="L2042" s="34"/>
      <c r="M2042" s="34"/>
      <c r="N2042" s="34"/>
      <c r="O2042" s="34">
        <v>128067.19</v>
      </c>
      <c r="P2042" s="34">
        <v>128067.19</v>
      </c>
      <c r="Q2042" s="34">
        <v>128067.19</v>
      </c>
      <c r="R2042" s="34">
        <v>128067.19</v>
      </c>
      <c r="S2042" s="34">
        <v>128067.19</v>
      </c>
    </row>
    <row r="2043" spans="2:19">
      <c r="B2043" s="5">
        <v>1977</v>
      </c>
      <c r="C2043" s="34"/>
      <c r="D2043" s="34"/>
      <c r="E2043" s="34"/>
      <c r="F2043" s="34"/>
      <c r="G2043" s="34"/>
      <c r="H2043" s="34"/>
      <c r="I2043" s="34"/>
      <c r="J2043" s="34"/>
      <c r="K2043" s="34"/>
      <c r="L2043" s="34"/>
      <c r="M2043" s="34"/>
      <c r="N2043" s="34"/>
      <c r="O2043" s="34">
        <v>54320.42</v>
      </c>
      <c r="P2043" s="34">
        <v>54320.42</v>
      </c>
      <c r="Q2043" s="34">
        <v>54320.42</v>
      </c>
      <c r="R2043" s="34">
        <v>54320.42</v>
      </c>
      <c r="S2043" s="34">
        <v>54320.42</v>
      </c>
    </row>
    <row r="2044" spans="2:19">
      <c r="B2044" s="5">
        <v>1976</v>
      </c>
      <c r="C2044" s="34"/>
      <c r="D2044" s="34"/>
      <c r="E2044" s="34"/>
      <c r="F2044" s="34"/>
      <c r="G2044" s="34"/>
      <c r="H2044" s="34"/>
      <c r="I2044" s="34"/>
      <c r="J2044" s="34"/>
      <c r="K2044" s="34"/>
      <c r="L2044" s="34"/>
      <c r="M2044" s="34"/>
      <c r="N2044" s="34"/>
      <c r="O2044" s="34">
        <v>165398.19</v>
      </c>
      <c r="P2044" s="34">
        <v>165398.19</v>
      </c>
      <c r="Q2044" s="34">
        <v>165398.19</v>
      </c>
      <c r="R2044" s="34">
        <v>165398.19</v>
      </c>
      <c r="S2044" s="34">
        <v>165398.19</v>
      </c>
    </row>
    <row r="2045" spans="2:19">
      <c r="B2045" s="5">
        <v>1975</v>
      </c>
      <c r="C2045" s="34"/>
      <c r="D2045" s="34"/>
      <c r="E2045" s="34"/>
      <c r="F2045" s="34"/>
      <c r="G2045" s="34"/>
      <c r="H2045" s="34"/>
      <c r="I2045" s="34"/>
      <c r="J2045" s="34"/>
      <c r="K2045" s="34"/>
      <c r="L2045" s="34"/>
      <c r="M2045" s="34"/>
      <c r="N2045" s="34"/>
      <c r="O2045" s="34">
        <v>69936.58</v>
      </c>
      <c r="P2045" s="34">
        <v>69936.58</v>
      </c>
      <c r="Q2045" s="34">
        <v>69936.58</v>
      </c>
      <c r="R2045" s="34">
        <v>69936.58</v>
      </c>
      <c r="S2045" s="34">
        <v>69936.58</v>
      </c>
    </row>
    <row r="2046" spans="2:19">
      <c r="B2046" s="5">
        <v>1974</v>
      </c>
      <c r="C2046" s="34"/>
      <c r="D2046" s="34"/>
      <c r="E2046" s="34"/>
      <c r="F2046" s="34"/>
      <c r="G2046" s="34"/>
      <c r="H2046" s="34"/>
      <c r="I2046" s="34"/>
      <c r="J2046" s="34"/>
      <c r="K2046" s="34"/>
      <c r="L2046" s="34"/>
      <c r="M2046" s="34"/>
      <c r="N2046" s="34"/>
      <c r="O2046" s="34">
        <v>88172.670000000013</v>
      </c>
      <c r="P2046" s="34">
        <v>88172.670000000013</v>
      </c>
      <c r="Q2046" s="34">
        <v>88172.670000000013</v>
      </c>
      <c r="R2046" s="34">
        <v>88172.670000000013</v>
      </c>
      <c r="S2046" s="34">
        <v>88172.670000000013</v>
      </c>
    </row>
    <row r="2047" spans="2:19">
      <c r="B2047" s="5">
        <v>1973</v>
      </c>
      <c r="C2047" s="34"/>
      <c r="D2047" s="34"/>
      <c r="E2047" s="34"/>
      <c r="F2047" s="34"/>
      <c r="G2047" s="34"/>
      <c r="H2047" s="34"/>
      <c r="I2047" s="34"/>
      <c r="J2047" s="34"/>
      <c r="K2047" s="34"/>
      <c r="L2047" s="34"/>
      <c r="M2047" s="34"/>
      <c r="N2047" s="34"/>
      <c r="O2047" s="34">
        <v>40523.850000000006</v>
      </c>
      <c r="P2047" s="34">
        <v>40523.850000000006</v>
      </c>
      <c r="Q2047" s="34">
        <v>40523.850000000006</v>
      </c>
      <c r="R2047" s="34">
        <v>40523.850000000006</v>
      </c>
      <c r="S2047" s="34">
        <v>40523.850000000006</v>
      </c>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6475786.5700000003</v>
      </c>
      <c r="P2091" s="10">
        <f>SUM(P1999:P2090)</f>
        <v>7888236.8499999996</v>
      </c>
      <c r="Q2091" s="10">
        <f>SUM(Q1999:Q2090)</f>
        <v>8961362.3999999985</v>
      </c>
      <c r="R2091" s="10">
        <f>SUM(R1998:R2090)</f>
        <v>12032284.329999998</v>
      </c>
      <c r="S2091" s="10">
        <f>SUM(S1998:S2090)</f>
        <v>12185487.959999997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v>1127.5</v>
      </c>
      <c r="P2115" s="34">
        <v>1127.5</v>
      </c>
      <c r="Q2115" s="34">
        <v>1127.5</v>
      </c>
      <c r="R2115" s="34">
        <v>1127.5</v>
      </c>
      <c r="S2115" s="34">
        <v>1127.5</v>
      </c>
    </row>
    <row r="2116" spans="2:19">
      <c r="B2116" s="5">
        <v>1999</v>
      </c>
      <c r="C2116" s="34"/>
      <c r="D2116" s="34"/>
      <c r="E2116" s="34"/>
      <c r="F2116" s="34"/>
      <c r="G2116" s="34"/>
      <c r="H2116" s="34"/>
      <c r="I2116" s="34"/>
      <c r="J2116" s="34"/>
      <c r="K2116" s="34"/>
      <c r="L2116" s="34"/>
      <c r="M2116" s="34"/>
      <c r="N2116" s="34"/>
      <c r="O2116" s="34">
        <v>1661.78</v>
      </c>
      <c r="P2116" s="34">
        <v>1661.78</v>
      </c>
      <c r="Q2116" s="34">
        <v>1661.78</v>
      </c>
      <c r="R2116" s="34">
        <v>1661.78</v>
      </c>
      <c r="S2116" s="34">
        <v>1661.78</v>
      </c>
    </row>
    <row r="2117" spans="2:19">
      <c r="B2117" s="5">
        <v>1998</v>
      </c>
      <c r="C2117" s="34"/>
      <c r="D2117" s="34"/>
      <c r="E2117" s="34"/>
      <c r="F2117" s="34"/>
      <c r="G2117" s="34"/>
      <c r="H2117" s="34"/>
      <c r="I2117" s="34"/>
      <c r="J2117" s="34"/>
      <c r="K2117" s="34"/>
      <c r="L2117" s="34"/>
      <c r="M2117" s="34"/>
      <c r="N2117" s="34"/>
      <c r="O2117" s="34">
        <v>0</v>
      </c>
      <c r="P2117" s="34">
        <v>0</v>
      </c>
      <c r="Q2117" s="34">
        <v>0</v>
      </c>
      <c r="R2117" s="34">
        <v>0</v>
      </c>
      <c r="S2117" s="34">
        <v>0</v>
      </c>
    </row>
    <row r="2118" spans="2:19">
      <c r="B2118" s="5">
        <v>1997</v>
      </c>
      <c r="C2118" s="34"/>
      <c r="D2118" s="34"/>
      <c r="E2118" s="34"/>
      <c r="F2118" s="34"/>
      <c r="G2118" s="34"/>
      <c r="H2118" s="34"/>
      <c r="I2118" s="34"/>
      <c r="J2118" s="34"/>
      <c r="K2118" s="34"/>
      <c r="L2118" s="34"/>
      <c r="M2118" s="34"/>
      <c r="N2118" s="34"/>
      <c r="O2118" s="34">
        <v>1510.42</v>
      </c>
      <c r="P2118" s="34">
        <v>1510.42</v>
      </c>
      <c r="Q2118" s="34">
        <v>1510.42</v>
      </c>
      <c r="R2118" s="34">
        <v>1510.42</v>
      </c>
      <c r="S2118" s="34">
        <v>1510.42</v>
      </c>
    </row>
    <row r="2119" spans="2:19">
      <c r="B2119" s="5">
        <v>1996</v>
      </c>
      <c r="C2119" s="34"/>
      <c r="D2119" s="34"/>
      <c r="E2119" s="34"/>
      <c r="F2119" s="34"/>
      <c r="G2119" s="34"/>
      <c r="H2119" s="34"/>
      <c r="I2119" s="34"/>
      <c r="J2119" s="34"/>
      <c r="K2119" s="34"/>
      <c r="L2119" s="34"/>
      <c r="M2119" s="34"/>
      <c r="N2119" s="34"/>
      <c r="O2119" s="34">
        <v>10119.790000000001</v>
      </c>
      <c r="P2119" s="34">
        <v>10119.790000000001</v>
      </c>
      <c r="Q2119" s="34">
        <v>10119.790000000001</v>
      </c>
      <c r="R2119" s="34">
        <v>10119.790000000001</v>
      </c>
      <c r="S2119" s="34">
        <v>10119.790000000001</v>
      </c>
    </row>
    <row r="2120" spans="2:19">
      <c r="B2120" s="5">
        <v>1995</v>
      </c>
      <c r="C2120" s="34"/>
      <c r="D2120" s="34"/>
      <c r="E2120" s="34"/>
      <c r="F2120" s="34"/>
      <c r="G2120" s="34"/>
      <c r="H2120" s="34"/>
      <c r="I2120" s="34"/>
      <c r="J2120" s="34"/>
      <c r="K2120" s="34"/>
      <c r="L2120" s="34"/>
      <c r="M2120" s="34"/>
      <c r="N2120" s="34"/>
      <c r="O2120" s="34">
        <v>12890.47</v>
      </c>
      <c r="P2120" s="34">
        <v>12890.47</v>
      </c>
      <c r="Q2120" s="34">
        <v>12890.47</v>
      </c>
      <c r="R2120" s="34">
        <v>12890.47</v>
      </c>
      <c r="S2120" s="34">
        <v>12890.47</v>
      </c>
    </row>
    <row r="2121" spans="2:19">
      <c r="B2121" s="5">
        <v>1994</v>
      </c>
      <c r="C2121" s="34"/>
      <c r="D2121" s="34"/>
      <c r="E2121" s="34"/>
      <c r="F2121" s="34"/>
      <c r="G2121" s="34"/>
      <c r="H2121" s="34"/>
      <c r="I2121" s="34"/>
      <c r="J2121" s="34"/>
      <c r="K2121" s="34"/>
      <c r="L2121" s="34"/>
      <c r="M2121" s="34"/>
      <c r="N2121" s="34"/>
      <c r="O2121" s="34">
        <v>84011</v>
      </c>
      <c r="P2121" s="34">
        <v>84011</v>
      </c>
      <c r="Q2121" s="34">
        <v>84011</v>
      </c>
      <c r="R2121" s="34">
        <v>84011</v>
      </c>
      <c r="S2121" s="34">
        <v>84011</v>
      </c>
    </row>
    <row r="2122" spans="2:19">
      <c r="B2122" s="5">
        <v>1993</v>
      </c>
      <c r="C2122" s="34"/>
      <c r="D2122" s="34"/>
      <c r="E2122" s="34"/>
      <c r="F2122" s="34"/>
      <c r="G2122" s="34"/>
      <c r="H2122" s="34"/>
      <c r="I2122" s="34"/>
      <c r="J2122" s="34"/>
      <c r="K2122" s="34"/>
      <c r="L2122" s="34"/>
      <c r="M2122" s="34"/>
      <c r="N2122" s="34"/>
      <c r="O2122" s="34">
        <v>20918.669999999998</v>
      </c>
      <c r="P2122" s="34">
        <v>20918.669999999998</v>
      </c>
      <c r="Q2122" s="34">
        <v>20918.669999999998</v>
      </c>
      <c r="R2122" s="34">
        <v>20918.669999999998</v>
      </c>
      <c r="S2122" s="34">
        <v>20918.669999999998</v>
      </c>
    </row>
    <row r="2123" spans="2:19">
      <c r="B2123" s="5">
        <v>1992</v>
      </c>
      <c r="C2123" s="34"/>
      <c r="D2123" s="34"/>
      <c r="E2123" s="34"/>
      <c r="F2123" s="34"/>
      <c r="G2123" s="34"/>
      <c r="H2123" s="34"/>
      <c r="I2123" s="34"/>
      <c r="J2123" s="34"/>
      <c r="K2123" s="34"/>
      <c r="L2123" s="34"/>
      <c r="M2123" s="34"/>
      <c r="N2123" s="34"/>
      <c r="O2123" s="34">
        <v>1827.2</v>
      </c>
      <c r="P2123" s="34">
        <v>1827.2</v>
      </c>
      <c r="Q2123" s="34">
        <v>1827.2</v>
      </c>
      <c r="R2123" s="34">
        <v>1827.2</v>
      </c>
      <c r="S2123" s="34">
        <v>1827.2</v>
      </c>
    </row>
    <row r="2124" spans="2:19">
      <c r="B2124" s="5">
        <v>1991</v>
      </c>
      <c r="C2124" s="34"/>
      <c r="D2124" s="34"/>
      <c r="E2124" s="34"/>
      <c r="F2124" s="34"/>
      <c r="G2124" s="34"/>
      <c r="H2124" s="34"/>
      <c r="I2124" s="34"/>
      <c r="J2124" s="34"/>
      <c r="K2124" s="34"/>
      <c r="L2124" s="34"/>
      <c r="M2124" s="34"/>
      <c r="N2124" s="34"/>
      <c r="O2124" s="34">
        <v>100252.02999999998</v>
      </c>
      <c r="P2124" s="34">
        <v>100252.02999999998</v>
      </c>
      <c r="Q2124" s="34">
        <v>100252.02999999998</v>
      </c>
      <c r="R2124" s="34">
        <v>100252.02999999998</v>
      </c>
      <c r="S2124" s="34">
        <v>100252.02999999998</v>
      </c>
    </row>
    <row r="2125" spans="2:19">
      <c r="B2125" s="5">
        <v>1990</v>
      </c>
      <c r="C2125" s="34"/>
      <c r="D2125" s="34"/>
      <c r="E2125" s="34"/>
      <c r="F2125" s="34"/>
      <c r="G2125" s="34"/>
      <c r="H2125" s="34"/>
      <c r="I2125" s="34"/>
      <c r="J2125" s="34"/>
      <c r="K2125" s="34"/>
      <c r="L2125" s="34"/>
      <c r="M2125" s="34"/>
      <c r="N2125" s="34"/>
      <c r="O2125" s="34">
        <v>199819.50999999995</v>
      </c>
      <c r="P2125" s="34">
        <v>199819.50999999995</v>
      </c>
      <c r="Q2125" s="34">
        <v>199819.50999999995</v>
      </c>
      <c r="R2125" s="34">
        <v>199819.50999999995</v>
      </c>
      <c r="S2125" s="34">
        <v>199819.50999999995</v>
      </c>
    </row>
    <row r="2126" spans="2:19">
      <c r="B2126" s="5">
        <v>1989</v>
      </c>
      <c r="C2126" s="34"/>
      <c r="D2126" s="34"/>
      <c r="E2126" s="34"/>
      <c r="F2126" s="34"/>
      <c r="G2126" s="34"/>
      <c r="H2126" s="34"/>
      <c r="I2126" s="34"/>
      <c r="J2126" s="34"/>
      <c r="K2126" s="34"/>
      <c r="L2126" s="34"/>
      <c r="M2126" s="34"/>
      <c r="N2126" s="34"/>
      <c r="O2126" s="34">
        <v>122685.00000000001</v>
      </c>
      <c r="P2126" s="34">
        <v>122685.00000000001</v>
      </c>
      <c r="Q2126" s="34">
        <v>122685.00000000001</v>
      </c>
      <c r="R2126" s="34">
        <v>122685.00000000001</v>
      </c>
      <c r="S2126" s="34">
        <v>122685.00000000001</v>
      </c>
    </row>
    <row r="2127" spans="2:19">
      <c r="B2127" s="5">
        <v>1988</v>
      </c>
      <c r="C2127" s="34"/>
      <c r="D2127" s="34"/>
      <c r="E2127" s="34"/>
      <c r="F2127" s="34"/>
      <c r="G2127" s="34"/>
      <c r="H2127" s="34"/>
      <c r="I2127" s="34"/>
      <c r="J2127" s="34"/>
      <c r="K2127" s="34"/>
      <c r="L2127" s="34"/>
      <c r="M2127" s="34"/>
      <c r="N2127" s="34"/>
      <c r="O2127" s="34">
        <v>267419.98999999993</v>
      </c>
      <c r="P2127" s="34">
        <v>267419.98999999993</v>
      </c>
      <c r="Q2127" s="34">
        <v>267419.98999999993</v>
      </c>
      <c r="R2127" s="34">
        <v>267419.98999999993</v>
      </c>
      <c r="S2127" s="34">
        <v>267419.98999999993</v>
      </c>
    </row>
    <row r="2128" spans="2:19">
      <c r="B2128" s="5">
        <v>1987</v>
      </c>
      <c r="C2128" s="34"/>
      <c r="D2128" s="34"/>
      <c r="E2128" s="34"/>
      <c r="F2128" s="34"/>
      <c r="G2128" s="34"/>
      <c r="H2128" s="34"/>
      <c r="I2128" s="34"/>
      <c r="J2128" s="34"/>
      <c r="K2128" s="34"/>
      <c r="L2128" s="34"/>
      <c r="M2128" s="34"/>
      <c r="N2128" s="34"/>
      <c r="O2128" s="34">
        <v>300070.57</v>
      </c>
      <c r="P2128" s="34">
        <v>300070.57</v>
      </c>
      <c r="Q2128" s="34">
        <v>300070.57</v>
      </c>
      <c r="R2128" s="34">
        <v>300070.57</v>
      </c>
      <c r="S2128" s="34">
        <v>300070.57</v>
      </c>
    </row>
    <row r="2129" spans="2:19">
      <c r="B2129" s="5">
        <v>1986</v>
      </c>
      <c r="C2129" s="34"/>
      <c r="D2129" s="34"/>
      <c r="E2129" s="34"/>
      <c r="F2129" s="34"/>
      <c r="G2129" s="34"/>
      <c r="H2129" s="34"/>
      <c r="I2129" s="34"/>
      <c r="J2129" s="34"/>
      <c r="K2129" s="34"/>
      <c r="L2129" s="34"/>
      <c r="M2129" s="34"/>
      <c r="N2129" s="34"/>
      <c r="O2129" s="34">
        <v>167680.72999999992</v>
      </c>
      <c r="P2129" s="34">
        <v>167680.72999999992</v>
      </c>
      <c r="Q2129" s="34">
        <v>167680.72999999992</v>
      </c>
      <c r="R2129" s="34">
        <v>167680.72999999992</v>
      </c>
      <c r="S2129" s="34">
        <v>167680.72999999992</v>
      </c>
    </row>
    <row r="2130" spans="2:19">
      <c r="B2130" s="5">
        <v>1985</v>
      </c>
      <c r="C2130" s="34"/>
      <c r="D2130" s="34"/>
      <c r="E2130" s="34"/>
      <c r="F2130" s="34"/>
      <c r="G2130" s="34"/>
      <c r="H2130" s="34"/>
      <c r="I2130" s="34"/>
      <c r="J2130" s="34"/>
      <c r="K2130" s="34"/>
      <c r="L2130" s="34"/>
      <c r="M2130" s="34"/>
      <c r="N2130" s="34"/>
      <c r="O2130" s="34">
        <v>107645.36</v>
      </c>
      <c r="P2130" s="34">
        <v>107645.36</v>
      </c>
      <c r="Q2130" s="34">
        <v>107645.36</v>
      </c>
      <c r="R2130" s="34">
        <v>107645.36</v>
      </c>
      <c r="S2130" s="34">
        <v>107645.36</v>
      </c>
    </row>
    <row r="2131" spans="2:19">
      <c r="B2131" s="5">
        <v>1984</v>
      </c>
      <c r="C2131" s="34"/>
      <c r="D2131" s="34"/>
      <c r="E2131" s="34"/>
      <c r="F2131" s="34"/>
      <c r="G2131" s="34"/>
      <c r="H2131" s="34"/>
      <c r="I2131" s="34"/>
      <c r="J2131" s="34"/>
      <c r="K2131" s="34"/>
      <c r="L2131" s="34"/>
      <c r="M2131" s="34"/>
      <c r="N2131" s="34"/>
      <c r="O2131" s="34">
        <v>84522.17</v>
      </c>
      <c r="P2131" s="34">
        <v>84522.17</v>
      </c>
      <c r="Q2131" s="34">
        <v>84522.17</v>
      </c>
      <c r="R2131" s="34">
        <v>84522.17</v>
      </c>
      <c r="S2131" s="34">
        <v>84522.17</v>
      </c>
    </row>
    <row r="2132" spans="2:19">
      <c r="B2132" s="5">
        <v>1983</v>
      </c>
      <c r="C2132" s="34"/>
      <c r="D2132" s="34"/>
      <c r="E2132" s="34"/>
      <c r="F2132" s="34"/>
      <c r="G2132" s="34"/>
      <c r="H2132" s="34"/>
      <c r="I2132" s="34"/>
      <c r="J2132" s="34"/>
      <c r="K2132" s="34"/>
      <c r="L2132" s="34"/>
      <c r="M2132" s="34"/>
      <c r="N2132" s="34"/>
      <c r="O2132" s="34">
        <v>119615.13</v>
      </c>
      <c r="P2132" s="34">
        <v>119615.13</v>
      </c>
      <c r="Q2132" s="34">
        <v>119615.13</v>
      </c>
      <c r="R2132" s="34">
        <v>119615.13</v>
      </c>
      <c r="S2132" s="34">
        <v>119615.13</v>
      </c>
    </row>
    <row r="2133" spans="2:19">
      <c r="B2133" s="5">
        <v>1982</v>
      </c>
      <c r="C2133" s="34"/>
      <c r="D2133" s="34"/>
      <c r="E2133" s="34"/>
      <c r="F2133" s="34"/>
      <c r="G2133" s="34"/>
      <c r="H2133" s="34"/>
      <c r="I2133" s="34"/>
      <c r="J2133" s="34"/>
      <c r="K2133" s="34"/>
      <c r="L2133" s="34"/>
      <c r="M2133" s="34"/>
      <c r="N2133" s="34"/>
      <c r="O2133" s="34">
        <v>118675.95999999999</v>
      </c>
      <c r="P2133" s="34">
        <v>118675.95999999999</v>
      </c>
      <c r="Q2133" s="34">
        <v>118675.95999999999</v>
      </c>
      <c r="R2133" s="34">
        <v>118675.95999999999</v>
      </c>
      <c r="S2133" s="34">
        <v>118675.95999999999</v>
      </c>
    </row>
    <row r="2134" spans="2:19">
      <c r="B2134" s="5">
        <v>1981</v>
      </c>
      <c r="C2134" s="34"/>
      <c r="D2134" s="34"/>
      <c r="E2134" s="34"/>
      <c r="F2134" s="34"/>
      <c r="G2134" s="34"/>
      <c r="H2134" s="34"/>
      <c r="I2134" s="34"/>
      <c r="J2134" s="34"/>
      <c r="K2134" s="34"/>
      <c r="L2134" s="34"/>
      <c r="M2134" s="34"/>
      <c r="N2134" s="34"/>
      <c r="O2134" s="34">
        <v>96082.96</v>
      </c>
      <c r="P2134" s="34">
        <v>96082.96</v>
      </c>
      <c r="Q2134" s="34">
        <v>96082.96</v>
      </c>
      <c r="R2134" s="34">
        <v>96082.96</v>
      </c>
      <c r="S2134" s="34">
        <v>96082.96</v>
      </c>
    </row>
    <row r="2135" spans="2:19">
      <c r="B2135" s="5">
        <v>1980</v>
      </c>
      <c r="C2135" s="34"/>
      <c r="D2135" s="34"/>
      <c r="E2135" s="34"/>
      <c r="F2135" s="34"/>
      <c r="G2135" s="34"/>
      <c r="H2135" s="34"/>
      <c r="I2135" s="34"/>
      <c r="J2135" s="34"/>
      <c r="K2135" s="34"/>
      <c r="L2135" s="34"/>
      <c r="M2135" s="34"/>
      <c r="N2135" s="34"/>
      <c r="O2135" s="34">
        <v>54205.58</v>
      </c>
      <c r="P2135" s="34">
        <v>54205.58</v>
      </c>
      <c r="Q2135" s="34">
        <v>54205.58</v>
      </c>
      <c r="R2135" s="34">
        <v>54205.58</v>
      </c>
      <c r="S2135" s="34">
        <v>54205.58</v>
      </c>
    </row>
    <row r="2136" spans="2:19">
      <c r="B2136" s="5">
        <v>1979</v>
      </c>
      <c r="C2136" s="34"/>
      <c r="D2136" s="34"/>
      <c r="E2136" s="34"/>
      <c r="F2136" s="34"/>
      <c r="G2136" s="34"/>
      <c r="H2136" s="34"/>
      <c r="I2136" s="34"/>
      <c r="J2136" s="34"/>
      <c r="K2136" s="34"/>
      <c r="L2136" s="34"/>
      <c r="M2136" s="34"/>
      <c r="N2136" s="34"/>
      <c r="O2136" s="34">
        <v>110309.85</v>
      </c>
      <c r="P2136" s="34">
        <v>110309.85</v>
      </c>
      <c r="Q2136" s="34">
        <v>110309.85</v>
      </c>
      <c r="R2136" s="34">
        <v>110309.85</v>
      </c>
      <c r="S2136" s="34">
        <v>110309.85</v>
      </c>
    </row>
    <row r="2137" spans="2:19">
      <c r="B2137" s="5">
        <v>1978</v>
      </c>
      <c r="C2137" s="34"/>
      <c r="D2137" s="34"/>
      <c r="E2137" s="34"/>
      <c r="F2137" s="34"/>
      <c r="G2137" s="34"/>
      <c r="H2137" s="34"/>
      <c r="I2137" s="34"/>
      <c r="J2137" s="34"/>
      <c r="K2137" s="34"/>
      <c r="L2137" s="34"/>
      <c r="M2137" s="34"/>
      <c r="N2137" s="34"/>
      <c r="O2137" s="34">
        <v>220194.28</v>
      </c>
      <c r="P2137" s="34">
        <v>220194.28</v>
      </c>
      <c r="Q2137" s="34">
        <v>220194.28</v>
      </c>
      <c r="R2137" s="34">
        <v>220194.28</v>
      </c>
      <c r="S2137" s="34">
        <v>220194.28</v>
      </c>
    </row>
    <row r="2138" spans="2:19">
      <c r="B2138" s="5">
        <v>1977</v>
      </c>
      <c r="C2138" s="34"/>
      <c r="D2138" s="34"/>
      <c r="E2138" s="34"/>
      <c r="F2138" s="34"/>
      <c r="G2138" s="34"/>
      <c r="H2138" s="34"/>
      <c r="I2138" s="34"/>
      <c r="J2138" s="34"/>
      <c r="K2138" s="34"/>
      <c r="L2138" s="34"/>
      <c r="M2138" s="34"/>
      <c r="N2138" s="34"/>
      <c r="O2138" s="34">
        <v>193037.01</v>
      </c>
      <c r="P2138" s="34">
        <v>193037.01</v>
      </c>
      <c r="Q2138" s="34">
        <v>193037.01</v>
      </c>
      <c r="R2138" s="34">
        <v>193037.01</v>
      </c>
      <c r="S2138" s="34">
        <v>193037.01</v>
      </c>
    </row>
    <row r="2139" spans="2:19">
      <c r="B2139" s="5">
        <v>1976</v>
      </c>
      <c r="C2139" s="34"/>
      <c r="D2139" s="34"/>
      <c r="E2139" s="34"/>
      <c r="F2139" s="34"/>
      <c r="G2139" s="34"/>
      <c r="H2139" s="34"/>
      <c r="I2139" s="34"/>
      <c r="J2139" s="34"/>
      <c r="K2139" s="34"/>
      <c r="L2139" s="34"/>
      <c r="M2139" s="34"/>
      <c r="N2139" s="34"/>
      <c r="O2139" s="34">
        <v>41386.15</v>
      </c>
      <c r="P2139" s="34">
        <v>41386.15</v>
      </c>
      <c r="Q2139" s="34">
        <v>41386.15</v>
      </c>
      <c r="R2139" s="34">
        <v>41386.15</v>
      </c>
      <c r="S2139" s="34">
        <v>41386.15</v>
      </c>
    </row>
    <row r="2140" spans="2:19">
      <c r="B2140" s="5">
        <v>1975</v>
      </c>
      <c r="C2140" s="34"/>
      <c r="D2140" s="34"/>
      <c r="E2140" s="34"/>
      <c r="F2140" s="34"/>
      <c r="G2140" s="34"/>
      <c r="H2140" s="34"/>
      <c r="I2140" s="34"/>
      <c r="J2140" s="34"/>
      <c r="K2140" s="34"/>
      <c r="L2140" s="34"/>
      <c r="M2140" s="34"/>
      <c r="N2140" s="34"/>
      <c r="O2140" s="34">
        <v>10841.8</v>
      </c>
      <c r="P2140" s="34">
        <v>10841.8</v>
      </c>
      <c r="Q2140" s="34">
        <v>10841.8</v>
      </c>
      <c r="R2140" s="34">
        <v>10841.8</v>
      </c>
      <c r="S2140" s="34">
        <v>10841.8</v>
      </c>
    </row>
    <row r="2141" spans="2:19">
      <c r="B2141" s="5">
        <v>1974</v>
      </c>
      <c r="C2141" s="34"/>
      <c r="D2141" s="34"/>
      <c r="E2141" s="34"/>
      <c r="F2141" s="34"/>
      <c r="G2141" s="34"/>
      <c r="H2141" s="34"/>
      <c r="I2141" s="34"/>
      <c r="J2141" s="34"/>
      <c r="K2141" s="34"/>
      <c r="L2141" s="34"/>
      <c r="M2141" s="34"/>
      <c r="N2141" s="34"/>
      <c r="O2141" s="34">
        <v>36075.730000000003</v>
      </c>
      <c r="P2141" s="34">
        <v>36075.730000000003</v>
      </c>
      <c r="Q2141" s="34">
        <v>36075.730000000003</v>
      </c>
      <c r="R2141" s="34">
        <v>36075.730000000003</v>
      </c>
      <c r="S2141" s="34">
        <v>36075.730000000003</v>
      </c>
    </row>
    <row r="2142" spans="2:19">
      <c r="B2142" s="5">
        <v>1973</v>
      </c>
      <c r="C2142" s="34"/>
      <c r="D2142" s="34"/>
      <c r="E2142" s="34"/>
      <c r="F2142" s="34"/>
      <c r="G2142" s="34"/>
      <c r="H2142" s="34"/>
      <c r="I2142" s="34"/>
      <c r="J2142" s="34"/>
      <c r="K2142" s="34"/>
      <c r="L2142" s="34"/>
      <c r="M2142" s="34"/>
      <c r="N2142" s="34"/>
      <c r="O2142" s="34">
        <v>16507.89</v>
      </c>
      <c r="P2142" s="34">
        <v>16507.89</v>
      </c>
      <c r="Q2142" s="34">
        <v>16507.89</v>
      </c>
      <c r="R2142" s="34">
        <v>16507.89</v>
      </c>
      <c r="S2142" s="34">
        <v>16507.89</v>
      </c>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2501094.5299999998</v>
      </c>
      <c r="P2186" s="10">
        <f>SUM(P2094:P2185)</f>
        <v>2501094.5299999998</v>
      </c>
      <c r="Q2186" s="10">
        <f>SUM(Q2094:Q2185)</f>
        <v>2501094.5299999998</v>
      </c>
      <c r="R2186" s="10">
        <f>SUM(R2093:R2185)</f>
        <v>2501094.5299999998</v>
      </c>
      <c r="S2186" s="10">
        <f>SUM(S2093:S2185)</f>
        <v>2501094.5299999998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108360.72</v>
      </c>
    </row>
    <row r="2284" spans="1:19">
      <c r="A2284" s="35"/>
      <c r="B2284" s="5">
        <v>2021</v>
      </c>
      <c r="C2284" s="33"/>
      <c r="D2284" s="33"/>
      <c r="E2284" s="33"/>
      <c r="F2284" s="33"/>
      <c r="G2284" s="33"/>
      <c r="H2284" s="33"/>
      <c r="I2284" s="33"/>
      <c r="J2284" s="33"/>
      <c r="K2284" s="33"/>
      <c r="L2284" s="33"/>
      <c r="M2284" s="33"/>
      <c r="N2284" s="33"/>
      <c r="O2284" s="33"/>
      <c r="P2284" s="33"/>
      <c r="Q2284" s="33"/>
      <c r="R2284" s="34">
        <v>742922.89</v>
      </c>
      <c r="S2284" s="34">
        <v>774912.39</v>
      </c>
    </row>
    <row r="2285" spans="1:19">
      <c r="B2285" s="5">
        <v>2020</v>
      </c>
      <c r="C2285" s="33"/>
      <c r="D2285" s="33"/>
      <c r="E2285" s="33"/>
      <c r="F2285" s="33"/>
      <c r="G2285" s="33"/>
      <c r="H2285" s="33"/>
      <c r="I2285" s="33"/>
      <c r="J2285" s="33"/>
      <c r="K2285" s="33"/>
      <c r="L2285" s="33"/>
      <c r="M2285" s="33"/>
      <c r="N2285" s="33"/>
      <c r="O2285" s="33"/>
      <c r="P2285" s="33"/>
      <c r="Q2285" s="34">
        <v>249306.05</v>
      </c>
      <c r="R2285" s="34">
        <v>249306.05</v>
      </c>
      <c r="S2285" s="34">
        <v>249306.05</v>
      </c>
    </row>
    <row r="2286" spans="1:19">
      <c r="A2286" s="37"/>
      <c r="B2286" s="5">
        <v>2019</v>
      </c>
      <c r="C2286" s="33"/>
      <c r="D2286" s="33"/>
      <c r="E2286" s="33"/>
      <c r="F2286" s="33"/>
      <c r="G2286" s="33"/>
      <c r="H2286" s="33"/>
      <c r="I2286" s="33"/>
      <c r="J2286" s="33"/>
      <c r="K2286" s="33"/>
      <c r="L2286" s="33"/>
      <c r="M2286" s="33"/>
      <c r="N2286" s="33"/>
      <c r="O2286" s="33"/>
      <c r="P2286" s="34">
        <v>436786.5</v>
      </c>
      <c r="Q2286" s="34">
        <v>436786.5</v>
      </c>
      <c r="R2286" s="34">
        <v>440173.49</v>
      </c>
      <c r="S2286" s="34">
        <v>216025.62</v>
      </c>
    </row>
    <row r="2287" spans="1:19">
      <c r="A2287" s="37"/>
      <c r="B2287" s="5">
        <v>2018</v>
      </c>
      <c r="C2287" s="33"/>
      <c r="D2287" s="33"/>
      <c r="E2287" s="33"/>
      <c r="F2287" s="33"/>
      <c r="G2287" s="33"/>
      <c r="H2287" s="33"/>
      <c r="I2287" s="33"/>
      <c r="J2287" s="33"/>
      <c r="K2287" s="33"/>
      <c r="L2287" s="33"/>
      <c r="M2287" s="33"/>
      <c r="N2287" s="33"/>
      <c r="O2287" s="34">
        <v>13895.76</v>
      </c>
      <c r="P2287" s="34">
        <v>13895.76</v>
      </c>
      <c r="Q2287" s="34">
        <v>13895.76</v>
      </c>
      <c r="R2287" s="34">
        <v>13895.76</v>
      </c>
      <c r="S2287" s="34">
        <v>13895.76</v>
      </c>
    </row>
    <row r="2288" spans="1:19">
      <c r="A2288" s="37"/>
      <c r="B2288" s="5">
        <v>2017</v>
      </c>
      <c r="C2288" s="33"/>
      <c r="D2288" s="33"/>
      <c r="E2288" s="33"/>
      <c r="F2288" s="33"/>
      <c r="G2288" s="33"/>
      <c r="H2288" s="33"/>
      <c r="I2288" s="33"/>
      <c r="J2288" s="33"/>
      <c r="K2288" s="33"/>
      <c r="L2288" s="33"/>
      <c r="M2288" s="33"/>
      <c r="N2288" s="34"/>
      <c r="O2288" s="34">
        <v>47749.68</v>
      </c>
      <c r="P2288" s="34">
        <v>47749.68</v>
      </c>
      <c r="Q2288" s="34">
        <v>47749.68</v>
      </c>
      <c r="R2288" s="34">
        <v>47749.68</v>
      </c>
      <c r="S2288" s="34">
        <v>47749.68</v>
      </c>
    </row>
    <row r="2289" spans="2:19">
      <c r="B2289" s="5">
        <v>2016</v>
      </c>
      <c r="C2289" s="33"/>
      <c r="D2289" s="33"/>
      <c r="E2289" s="33"/>
      <c r="F2289" s="33"/>
      <c r="G2289" s="33"/>
      <c r="H2289" s="33"/>
      <c r="I2289" s="33"/>
      <c r="J2289" s="33"/>
      <c r="K2289" s="33"/>
      <c r="L2289" s="33"/>
      <c r="M2289" s="34"/>
      <c r="N2289" s="34"/>
      <c r="O2289" s="34">
        <v>55917.350000000006</v>
      </c>
      <c r="P2289" s="34">
        <v>55917.350000000006</v>
      </c>
      <c r="Q2289" s="34">
        <v>55917.350000000006</v>
      </c>
      <c r="R2289" s="34">
        <v>55917.350000000006</v>
      </c>
      <c r="S2289" s="34">
        <v>55917.350000000006</v>
      </c>
    </row>
    <row r="2290" spans="2:19">
      <c r="B2290" s="5">
        <v>2015</v>
      </c>
      <c r="C2290" s="33"/>
      <c r="D2290" s="33"/>
      <c r="E2290" s="33"/>
      <c r="F2290" s="33"/>
      <c r="G2290" s="33"/>
      <c r="H2290" s="33"/>
      <c r="I2290" s="33"/>
      <c r="J2290" s="33"/>
      <c r="K2290" s="33"/>
      <c r="L2290" s="34"/>
      <c r="M2290" s="34"/>
      <c r="N2290" s="34"/>
      <c r="O2290" s="34">
        <v>0</v>
      </c>
      <c r="P2290" s="34">
        <v>0</v>
      </c>
      <c r="Q2290" s="34">
        <v>0</v>
      </c>
      <c r="R2290" s="34">
        <v>0</v>
      </c>
      <c r="S2290" s="34">
        <v>0</v>
      </c>
    </row>
    <row r="2291" spans="2:19">
      <c r="B2291" s="5">
        <v>2014</v>
      </c>
      <c r="C2291" s="33"/>
      <c r="D2291" s="33"/>
      <c r="E2291" s="33"/>
      <c r="F2291" s="33"/>
      <c r="G2291" s="33"/>
      <c r="H2291" s="33"/>
      <c r="I2291" s="33"/>
      <c r="J2291" s="33"/>
      <c r="K2291" s="34"/>
      <c r="L2291" s="34"/>
      <c r="M2291" s="34"/>
      <c r="N2291" s="34"/>
      <c r="O2291" s="34">
        <v>114867.07999999999</v>
      </c>
      <c r="P2291" s="34">
        <v>114867.07999999999</v>
      </c>
      <c r="Q2291" s="34">
        <v>114867.07999999999</v>
      </c>
      <c r="R2291" s="34">
        <v>114867.07999999999</v>
      </c>
      <c r="S2291" s="34">
        <v>114867.07999999999</v>
      </c>
    </row>
    <row r="2292" spans="2:19">
      <c r="B2292" s="5">
        <v>2013</v>
      </c>
      <c r="C2292" s="33"/>
      <c r="D2292" s="33"/>
      <c r="E2292" s="33"/>
      <c r="F2292" s="33"/>
      <c r="G2292" s="33"/>
      <c r="H2292" s="33"/>
      <c r="I2292" s="33"/>
      <c r="J2292" s="34"/>
      <c r="K2292" s="34"/>
      <c r="L2292" s="34"/>
      <c r="M2292" s="34"/>
      <c r="N2292" s="34"/>
      <c r="O2292" s="34">
        <v>28027.75</v>
      </c>
      <c r="P2292" s="34">
        <v>28027.75</v>
      </c>
      <c r="Q2292" s="34">
        <v>28027.75</v>
      </c>
      <c r="R2292" s="34">
        <v>28027.75</v>
      </c>
      <c r="S2292" s="34">
        <v>28027.75</v>
      </c>
    </row>
    <row r="2293" spans="2:19">
      <c r="B2293" s="5">
        <v>2012</v>
      </c>
      <c r="C2293" s="33"/>
      <c r="D2293" s="33"/>
      <c r="E2293" s="33"/>
      <c r="F2293" s="33"/>
      <c r="G2293" s="33"/>
      <c r="H2293" s="33"/>
      <c r="I2293" s="34"/>
      <c r="J2293" s="34"/>
      <c r="K2293" s="34"/>
      <c r="L2293" s="34"/>
      <c r="M2293" s="34"/>
      <c r="N2293" s="34"/>
      <c r="O2293" s="34">
        <v>10772.04</v>
      </c>
      <c r="P2293" s="34">
        <v>10772.04</v>
      </c>
      <c r="Q2293" s="34">
        <v>10772.04</v>
      </c>
      <c r="R2293" s="34">
        <v>10772.04</v>
      </c>
      <c r="S2293" s="34">
        <v>10772.04</v>
      </c>
    </row>
    <row r="2294" spans="2:19">
      <c r="B2294" s="5">
        <v>2011</v>
      </c>
      <c r="C2294" s="33"/>
      <c r="D2294" s="33"/>
      <c r="E2294" s="33"/>
      <c r="F2294" s="33"/>
      <c r="G2294" s="33"/>
      <c r="H2294" s="34"/>
      <c r="I2294" s="34"/>
      <c r="J2294" s="34"/>
      <c r="K2294" s="34"/>
      <c r="L2294" s="34"/>
      <c r="M2294" s="34"/>
      <c r="N2294" s="34"/>
      <c r="O2294" s="34">
        <v>47903.19</v>
      </c>
      <c r="P2294" s="34">
        <v>47903.19</v>
      </c>
      <c r="Q2294" s="34">
        <v>47903.19</v>
      </c>
      <c r="R2294" s="34">
        <v>47903.19</v>
      </c>
      <c r="S2294" s="34">
        <v>47903.19</v>
      </c>
    </row>
    <row r="2295" spans="2:19">
      <c r="B2295" s="5">
        <v>2010</v>
      </c>
      <c r="C2295" s="33"/>
      <c r="D2295" s="33"/>
      <c r="E2295" s="33"/>
      <c r="F2295" s="33"/>
      <c r="G2295" s="34"/>
      <c r="H2295" s="34"/>
      <c r="I2295" s="34"/>
      <c r="J2295" s="34"/>
      <c r="K2295" s="34"/>
      <c r="L2295" s="34"/>
      <c r="M2295" s="34"/>
      <c r="N2295" s="34"/>
      <c r="O2295" s="34">
        <v>80871.17</v>
      </c>
      <c r="P2295" s="34">
        <v>80871.17</v>
      </c>
      <c r="Q2295" s="34">
        <v>80871.17</v>
      </c>
      <c r="R2295" s="34">
        <v>80871.17</v>
      </c>
      <c r="S2295" s="34">
        <v>80871.17</v>
      </c>
    </row>
    <row r="2296" spans="2:19">
      <c r="B2296" s="5">
        <v>2009</v>
      </c>
      <c r="C2296" s="33"/>
      <c r="D2296" s="33"/>
      <c r="E2296" s="33"/>
      <c r="F2296" s="34"/>
      <c r="G2296" s="34"/>
      <c r="H2296" s="34"/>
      <c r="I2296" s="34"/>
      <c r="J2296" s="34"/>
      <c r="K2296" s="34"/>
      <c r="L2296" s="34"/>
      <c r="M2296" s="34"/>
      <c r="N2296" s="34"/>
      <c r="O2296" s="34">
        <v>36001.68</v>
      </c>
      <c r="P2296" s="34">
        <v>36001.68</v>
      </c>
      <c r="Q2296" s="34">
        <v>36001.68</v>
      </c>
      <c r="R2296" s="34">
        <v>36001.68</v>
      </c>
      <c r="S2296" s="34">
        <v>36001.68</v>
      </c>
    </row>
    <row r="2297" spans="2:19">
      <c r="B2297" s="5">
        <v>2008</v>
      </c>
      <c r="C2297" s="33"/>
      <c r="D2297" s="33"/>
      <c r="E2297" s="34"/>
      <c r="F2297" s="34"/>
      <c r="G2297" s="34"/>
      <c r="H2297" s="34"/>
      <c r="I2297" s="34"/>
      <c r="J2297" s="34"/>
      <c r="K2297" s="34"/>
      <c r="L2297" s="34"/>
      <c r="M2297" s="34"/>
      <c r="N2297" s="34"/>
      <c r="O2297" s="34">
        <v>35034.080000000002</v>
      </c>
      <c r="P2297" s="34">
        <v>35034.080000000002</v>
      </c>
      <c r="Q2297" s="34">
        <v>35034.080000000002</v>
      </c>
      <c r="R2297" s="34">
        <v>35034.080000000002</v>
      </c>
      <c r="S2297" s="34">
        <v>35034.080000000002</v>
      </c>
    </row>
    <row r="2298" spans="2:19">
      <c r="B2298" s="5">
        <v>2007</v>
      </c>
      <c r="C2298" s="33"/>
      <c r="D2298" s="34"/>
      <c r="E2298" s="34"/>
      <c r="F2298" s="34"/>
      <c r="G2298" s="34"/>
      <c r="H2298" s="34"/>
      <c r="I2298" s="34"/>
      <c r="J2298" s="34"/>
      <c r="K2298" s="34"/>
      <c r="L2298" s="34"/>
      <c r="M2298" s="34"/>
      <c r="N2298" s="34"/>
      <c r="O2298" s="34">
        <v>26522.33</v>
      </c>
      <c r="P2298" s="34">
        <v>26522.33</v>
      </c>
      <c r="Q2298" s="34">
        <v>26522.33</v>
      </c>
      <c r="R2298" s="34">
        <v>26522.33</v>
      </c>
      <c r="S2298" s="34">
        <v>26522.33</v>
      </c>
    </row>
    <row r="2299" spans="2:19">
      <c r="B2299" s="5">
        <v>2006</v>
      </c>
      <c r="C2299" s="34"/>
      <c r="D2299" s="34"/>
      <c r="E2299" s="34"/>
      <c r="F2299" s="34"/>
      <c r="G2299" s="34"/>
      <c r="H2299" s="34"/>
      <c r="I2299" s="34"/>
      <c r="J2299" s="34"/>
      <c r="K2299" s="34"/>
      <c r="L2299" s="34"/>
      <c r="M2299" s="34"/>
      <c r="N2299" s="34"/>
      <c r="O2299" s="34">
        <v>0</v>
      </c>
      <c r="P2299" s="34">
        <v>0</v>
      </c>
      <c r="Q2299" s="34">
        <v>0</v>
      </c>
      <c r="R2299" s="34">
        <v>0</v>
      </c>
      <c r="S2299" s="34">
        <v>0</v>
      </c>
    </row>
    <row r="2300" spans="2:19">
      <c r="B2300" s="5">
        <v>2005</v>
      </c>
      <c r="C2300" s="34"/>
      <c r="D2300" s="34"/>
      <c r="E2300" s="34"/>
      <c r="F2300" s="34"/>
      <c r="G2300" s="34"/>
      <c r="H2300" s="34"/>
      <c r="I2300" s="34"/>
      <c r="J2300" s="34"/>
      <c r="K2300" s="34"/>
      <c r="L2300" s="34"/>
      <c r="M2300" s="34"/>
      <c r="N2300" s="34"/>
      <c r="O2300" s="34">
        <v>40568.570000000007</v>
      </c>
      <c r="P2300" s="34">
        <v>40568.570000000007</v>
      </c>
      <c r="Q2300" s="34">
        <v>40568.570000000007</v>
      </c>
      <c r="R2300" s="34">
        <v>40568.570000000007</v>
      </c>
      <c r="S2300" s="34">
        <v>40568.570000000007</v>
      </c>
    </row>
    <row r="2301" spans="2:19">
      <c r="B2301" s="5">
        <v>2004</v>
      </c>
      <c r="C2301" s="34"/>
      <c r="D2301" s="34"/>
      <c r="E2301" s="34"/>
      <c r="F2301" s="34"/>
      <c r="G2301" s="34"/>
      <c r="H2301" s="34"/>
      <c r="I2301" s="34"/>
      <c r="J2301" s="34"/>
      <c r="K2301" s="34"/>
      <c r="L2301" s="34"/>
      <c r="M2301" s="34"/>
      <c r="N2301" s="34"/>
      <c r="O2301" s="34">
        <v>33398.870000000003</v>
      </c>
      <c r="P2301" s="34">
        <v>33398.870000000003</v>
      </c>
      <c r="Q2301" s="34">
        <v>33398.870000000003</v>
      </c>
      <c r="R2301" s="34">
        <v>33398.870000000003</v>
      </c>
      <c r="S2301" s="34">
        <v>33398.870000000003</v>
      </c>
    </row>
    <row r="2302" spans="2:19">
      <c r="B2302" s="5">
        <v>2003</v>
      </c>
      <c r="C2302" s="34"/>
      <c r="D2302" s="34"/>
      <c r="E2302" s="34"/>
      <c r="F2302" s="34"/>
      <c r="G2302" s="34"/>
      <c r="H2302" s="34"/>
      <c r="I2302" s="34"/>
      <c r="J2302" s="34"/>
      <c r="K2302" s="34"/>
      <c r="L2302" s="34"/>
      <c r="M2302" s="34"/>
      <c r="N2302" s="34"/>
      <c r="O2302" s="34">
        <v>17644.62</v>
      </c>
      <c r="P2302" s="34">
        <v>17644.62</v>
      </c>
      <c r="Q2302" s="34">
        <v>17644.62</v>
      </c>
      <c r="R2302" s="34">
        <v>17644.62</v>
      </c>
      <c r="S2302" s="34">
        <v>17644.62</v>
      </c>
    </row>
    <row r="2303" spans="2:19">
      <c r="B2303" s="5">
        <v>2002</v>
      </c>
      <c r="C2303" s="34"/>
      <c r="D2303" s="34"/>
      <c r="E2303" s="34"/>
      <c r="F2303" s="34"/>
      <c r="G2303" s="34"/>
      <c r="H2303" s="34"/>
      <c r="I2303" s="34"/>
      <c r="J2303" s="34"/>
      <c r="K2303" s="34"/>
      <c r="L2303" s="34"/>
      <c r="M2303" s="34"/>
      <c r="N2303" s="34"/>
      <c r="O2303" s="34">
        <v>18775.599999999999</v>
      </c>
      <c r="P2303" s="34">
        <v>18775.599999999999</v>
      </c>
      <c r="Q2303" s="34">
        <v>18775.599999999999</v>
      </c>
      <c r="R2303" s="34">
        <v>18775.599999999999</v>
      </c>
      <c r="S2303" s="34">
        <v>18775.599999999999</v>
      </c>
    </row>
    <row r="2304" spans="2:19">
      <c r="B2304" s="5">
        <v>2001</v>
      </c>
      <c r="C2304" s="34"/>
      <c r="D2304" s="34"/>
      <c r="E2304" s="34"/>
      <c r="F2304" s="34"/>
      <c r="G2304" s="34"/>
      <c r="H2304" s="34"/>
      <c r="I2304" s="34"/>
      <c r="J2304" s="34"/>
      <c r="K2304" s="34"/>
      <c r="L2304" s="34"/>
      <c r="M2304" s="34"/>
      <c r="N2304" s="34"/>
      <c r="O2304" s="34">
        <v>8058.5</v>
      </c>
      <c r="P2304" s="34">
        <v>8058.5</v>
      </c>
      <c r="Q2304" s="34">
        <v>8058.5</v>
      </c>
      <c r="R2304" s="34">
        <v>8058.5</v>
      </c>
      <c r="S2304" s="34">
        <v>8058.5</v>
      </c>
    </row>
    <row r="2305" spans="2:19">
      <c r="B2305" s="5">
        <v>2000</v>
      </c>
      <c r="C2305" s="34"/>
      <c r="D2305" s="34"/>
      <c r="E2305" s="34"/>
      <c r="F2305" s="34"/>
      <c r="G2305" s="34"/>
      <c r="H2305" s="34"/>
      <c r="I2305" s="34"/>
      <c r="J2305" s="34"/>
      <c r="K2305" s="34"/>
      <c r="L2305" s="34"/>
      <c r="M2305" s="34"/>
      <c r="N2305" s="34"/>
      <c r="O2305" s="34">
        <v>54202.789999999994</v>
      </c>
      <c r="P2305" s="34">
        <v>54202.789999999994</v>
      </c>
      <c r="Q2305" s="34">
        <v>54202.789999999994</v>
      </c>
      <c r="R2305" s="34">
        <v>54202.789999999994</v>
      </c>
      <c r="S2305" s="34">
        <v>54202.789999999994</v>
      </c>
    </row>
    <row r="2306" spans="2:19">
      <c r="B2306" s="5">
        <v>1999</v>
      </c>
      <c r="C2306" s="34"/>
      <c r="D2306" s="34"/>
      <c r="E2306" s="34"/>
      <c r="F2306" s="34"/>
      <c r="G2306" s="34"/>
      <c r="H2306" s="34"/>
      <c r="I2306" s="34"/>
      <c r="J2306" s="34"/>
      <c r="K2306" s="34"/>
      <c r="L2306" s="34"/>
      <c r="M2306" s="34"/>
      <c r="N2306" s="34"/>
      <c r="O2306" s="34">
        <v>4546.28</v>
      </c>
      <c r="P2306" s="34">
        <v>4546.28</v>
      </c>
      <c r="Q2306" s="34">
        <v>4546.28</v>
      </c>
      <c r="R2306" s="34">
        <v>4546.28</v>
      </c>
      <c r="S2306" s="34">
        <v>4546.28</v>
      </c>
    </row>
    <row r="2307" spans="2:19">
      <c r="B2307" s="5">
        <v>1998</v>
      </c>
      <c r="C2307" s="34"/>
      <c r="D2307" s="34"/>
      <c r="E2307" s="34"/>
      <c r="F2307" s="34"/>
      <c r="G2307" s="34"/>
      <c r="H2307" s="34"/>
      <c r="I2307" s="34"/>
      <c r="J2307" s="34"/>
      <c r="K2307" s="34"/>
      <c r="L2307" s="34"/>
      <c r="M2307" s="34"/>
      <c r="N2307" s="34"/>
      <c r="O2307" s="34">
        <v>40038.770000000004</v>
      </c>
      <c r="P2307" s="34">
        <v>40038.770000000004</v>
      </c>
      <c r="Q2307" s="34">
        <v>40038.770000000004</v>
      </c>
      <c r="R2307" s="34">
        <v>40038.770000000004</v>
      </c>
      <c r="S2307" s="34">
        <v>40038.770000000004</v>
      </c>
    </row>
    <row r="2308" spans="2:19">
      <c r="B2308" s="5">
        <v>1997</v>
      </c>
      <c r="C2308" s="34"/>
      <c r="D2308" s="34"/>
      <c r="E2308" s="34"/>
      <c r="F2308" s="34"/>
      <c r="G2308" s="34"/>
      <c r="H2308" s="34"/>
      <c r="I2308" s="34"/>
      <c r="J2308" s="34"/>
      <c r="K2308" s="34"/>
      <c r="L2308" s="34"/>
      <c r="M2308" s="34"/>
      <c r="N2308" s="34"/>
      <c r="O2308" s="34">
        <v>119151.44</v>
      </c>
      <c r="P2308" s="34">
        <v>119151.44</v>
      </c>
      <c r="Q2308" s="34">
        <v>119151.44</v>
      </c>
      <c r="R2308" s="34">
        <v>119151.44</v>
      </c>
      <c r="S2308" s="34">
        <v>119151.44</v>
      </c>
    </row>
    <row r="2309" spans="2:19">
      <c r="B2309" s="5">
        <v>1996</v>
      </c>
      <c r="C2309" s="34"/>
      <c r="D2309" s="34"/>
      <c r="E2309" s="34"/>
      <c r="F2309" s="34"/>
      <c r="G2309" s="34"/>
      <c r="H2309" s="34"/>
      <c r="I2309" s="34"/>
      <c r="J2309" s="34"/>
      <c r="K2309" s="34"/>
      <c r="L2309" s="34"/>
      <c r="M2309" s="34"/>
      <c r="N2309" s="34"/>
      <c r="O2309" s="34">
        <v>87812.69</v>
      </c>
      <c r="P2309" s="34">
        <v>87812.69</v>
      </c>
      <c r="Q2309" s="34">
        <v>87812.69</v>
      </c>
      <c r="R2309" s="34">
        <v>87812.69</v>
      </c>
      <c r="S2309" s="34">
        <v>87812.69</v>
      </c>
    </row>
    <row r="2310" spans="2:19">
      <c r="B2310" s="5">
        <v>1995</v>
      </c>
      <c r="C2310" s="34"/>
      <c r="D2310" s="34"/>
      <c r="E2310" s="34"/>
      <c r="F2310" s="34"/>
      <c r="G2310" s="34"/>
      <c r="H2310" s="34"/>
      <c r="I2310" s="34"/>
      <c r="J2310" s="34"/>
      <c r="K2310" s="34"/>
      <c r="L2310" s="34"/>
      <c r="M2310" s="34"/>
      <c r="N2310" s="34"/>
      <c r="O2310" s="34">
        <v>26182.329999999998</v>
      </c>
      <c r="P2310" s="34">
        <v>26182.329999999998</v>
      </c>
      <c r="Q2310" s="34">
        <v>26182.329999999998</v>
      </c>
      <c r="R2310" s="34">
        <v>26182.329999999998</v>
      </c>
      <c r="S2310" s="34">
        <v>26182.329999999998</v>
      </c>
    </row>
    <row r="2311" spans="2:19">
      <c r="B2311" s="5">
        <v>1994</v>
      </c>
      <c r="C2311" s="34"/>
      <c r="D2311" s="34"/>
      <c r="E2311" s="34"/>
      <c r="F2311" s="34"/>
      <c r="G2311" s="34"/>
      <c r="H2311" s="34"/>
      <c r="I2311" s="34"/>
      <c r="J2311" s="34"/>
      <c r="K2311" s="34"/>
      <c r="L2311" s="34"/>
      <c r="M2311" s="34"/>
      <c r="N2311" s="34"/>
      <c r="O2311" s="34">
        <v>27839.64</v>
      </c>
      <c r="P2311" s="34">
        <v>27839.64</v>
      </c>
      <c r="Q2311" s="34">
        <v>27839.64</v>
      </c>
      <c r="R2311" s="34">
        <v>27839.64</v>
      </c>
      <c r="S2311" s="34">
        <v>27839.64</v>
      </c>
    </row>
    <row r="2312" spans="2:19">
      <c r="B2312" s="5">
        <v>1993</v>
      </c>
      <c r="C2312" s="34"/>
      <c r="D2312" s="34"/>
      <c r="E2312" s="34"/>
      <c r="F2312" s="34"/>
      <c r="G2312" s="34"/>
      <c r="H2312" s="34"/>
      <c r="I2312" s="34"/>
      <c r="J2312" s="34"/>
      <c r="K2312" s="34"/>
      <c r="L2312" s="34"/>
      <c r="M2312" s="34"/>
      <c r="N2312" s="34"/>
      <c r="O2312" s="34">
        <v>11939.789999999999</v>
      </c>
      <c r="P2312" s="34">
        <v>11939.789999999999</v>
      </c>
      <c r="Q2312" s="34">
        <v>11939.789999999999</v>
      </c>
      <c r="R2312" s="34">
        <v>11939.789999999999</v>
      </c>
      <c r="S2312" s="34">
        <v>11939.789999999999</v>
      </c>
    </row>
    <row r="2313" spans="2:19">
      <c r="B2313" s="5">
        <v>1992</v>
      </c>
      <c r="C2313" s="34"/>
      <c r="D2313" s="34"/>
      <c r="E2313" s="34"/>
      <c r="F2313" s="34"/>
      <c r="G2313" s="34"/>
      <c r="H2313" s="34"/>
      <c r="I2313" s="34"/>
      <c r="J2313" s="34"/>
      <c r="K2313" s="34"/>
      <c r="L2313" s="34"/>
      <c r="M2313" s="34"/>
      <c r="N2313" s="34"/>
      <c r="O2313" s="34">
        <v>88634.97</v>
      </c>
      <c r="P2313" s="34">
        <v>88634.97</v>
      </c>
      <c r="Q2313" s="34">
        <v>88634.97</v>
      </c>
      <c r="R2313" s="34">
        <v>88634.97</v>
      </c>
      <c r="S2313" s="34">
        <v>88634.97</v>
      </c>
    </row>
    <row r="2314" spans="2:19">
      <c r="B2314" s="5">
        <v>1991</v>
      </c>
      <c r="C2314" s="34"/>
      <c r="D2314" s="34"/>
      <c r="E2314" s="34"/>
      <c r="F2314" s="34"/>
      <c r="G2314" s="34"/>
      <c r="H2314" s="34"/>
      <c r="I2314" s="34"/>
      <c r="J2314" s="34"/>
      <c r="K2314" s="34"/>
      <c r="L2314" s="34"/>
      <c r="M2314" s="34"/>
      <c r="N2314" s="34"/>
      <c r="O2314" s="34">
        <v>44583.75</v>
      </c>
      <c r="P2314" s="34">
        <v>44583.75</v>
      </c>
      <c r="Q2314" s="34">
        <v>44583.75</v>
      </c>
      <c r="R2314" s="34">
        <v>44583.75</v>
      </c>
      <c r="S2314" s="34">
        <v>44583.75</v>
      </c>
    </row>
    <row r="2315" spans="2:19">
      <c r="B2315" s="5">
        <v>1990</v>
      </c>
      <c r="C2315" s="34"/>
      <c r="D2315" s="34"/>
      <c r="E2315" s="34"/>
      <c r="F2315" s="34"/>
      <c r="G2315" s="34"/>
      <c r="H2315" s="34"/>
      <c r="I2315" s="34"/>
      <c r="J2315" s="34"/>
      <c r="K2315" s="34"/>
      <c r="L2315" s="34"/>
      <c r="M2315" s="34"/>
      <c r="N2315" s="34"/>
      <c r="O2315" s="34">
        <v>31612.670000000002</v>
      </c>
      <c r="P2315" s="34">
        <v>31612.670000000002</v>
      </c>
      <c r="Q2315" s="34">
        <v>31612.670000000002</v>
      </c>
      <c r="R2315" s="34">
        <v>31612.670000000002</v>
      </c>
      <c r="S2315" s="34">
        <v>31612.670000000002</v>
      </c>
    </row>
    <row r="2316" spans="2:19">
      <c r="B2316" s="5">
        <v>1989</v>
      </c>
      <c r="C2316" s="34"/>
      <c r="D2316" s="34"/>
      <c r="E2316" s="34"/>
      <c r="F2316" s="34"/>
      <c r="G2316" s="34"/>
      <c r="H2316" s="34"/>
      <c r="I2316" s="34"/>
      <c r="J2316" s="34"/>
      <c r="K2316" s="34"/>
      <c r="L2316" s="34"/>
      <c r="M2316" s="34"/>
      <c r="N2316" s="34"/>
      <c r="O2316" s="34">
        <v>25242.030000000002</v>
      </c>
      <c r="P2316" s="34">
        <v>25242.030000000002</v>
      </c>
      <c r="Q2316" s="34">
        <v>25242.030000000002</v>
      </c>
      <c r="R2316" s="34">
        <v>25242.030000000002</v>
      </c>
      <c r="S2316" s="34">
        <v>25242.030000000002</v>
      </c>
    </row>
    <row r="2317" spans="2:19">
      <c r="B2317" s="5">
        <v>1988</v>
      </c>
      <c r="C2317" s="34"/>
      <c r="D2317" s="34"/>
      <c r="E2317" s="34"/>
      <c r="F2317" s="34"/>
      <c r="G2317" s="34"/>
      <c r="H2317" s="34"/>
      <c r="I2317" s="34"/>
      <c r="J2317" s="34"/>
      <c r="K2317" s="34"/>
      <c r="L2317" s="34"/>
      <c r="M2317" s="34"/>
      <c r="N2317" s="34"/>
      <c r="O2317" s="34">
        <v>64096.579999999994</v>
      </c>
      <c r="P2317" s="34">
        <v>64096.579999999994</v>
      </c>
      <c r="Q2317" s="34">
        <v>64096.579999999994</v>
      </c>
      <c r="R2317" s="34">
        <v>64096.579999999994</v>
      </c>
      <c r="S2317" s="34">
        <v>64096.579999999994</v>
      </c>
    </row>
    <row r="2318" spans="2:19">
      <c r="B2318" s="5">
        <v>1987</v>
      </c>
      <c r="C2318" s="34"/>
      <c r="D2318" s="34"/>
      <c r="E2318" s="34"/>
      <c r="F2318" s="34"/>
      <c r="G2318" s="34"/>
      <c r="H2318" s="34"/>
      <c r="I2318" s="34"/>
      <c r="J2318" s="34"/>
      <c r="K2318" s="34"/>
      <c r="L2318" s="34"/>
      <c r="M2318" s="34"/>
      <c r="N2318" s="34"/>
      <c r="O2318" s="34">
        <v>39280.5</v>
      </c>
      <c r="P2318" s="34">
        <v>39280.5</v>
      </c>
      <c r="Q2318" s="34">
        <v>39280.5</v>
      </c>
      <c r="R2318" s="34">
        <v>39280.5</v>
      </c>
      <c r="S2318" s="34">
        <v>39280.5</v>
      </c>
    </row>
    <row r="2319" spans="2:19">
      <c r="B2319" s="5">
        <v>1986</v>
      </c>
      <c r="C2319" s="34"/>
      <c r="D2319" s="34"/>
      <c r="E2319" s="34"/>
      <c r="F2319" s="34"/>
      <c r="G2319" s="34"/>
      <c r="H2319" s="34"/>
      <c r="I2319" s="34"/>
      <c r="J2319" s="34"/>
      <c r="K2319" s="34"/>
      <c r="L2319" s="34"/>
      <c r="M2319" s="34"/>
      <c r="N2319" s="34"/>
      <c r="O2319" s="34">
        <v>71572.17</v>
      </c>
      <c r="P2319" s="34">
        <v>71572.17</v>
      </c>
      <c r="Q2319" s="34">
        <v>71572.17</v>
      </c>
      <c r="R2319" s="34">
        <v>71572.17</v>
      </c>
      <c r="S2319" s="34">
        <v>71572.17</v>
      </c>
    </row>
    <row r="2320" spans="2:19">
      <c r="B2320" s="5">
        <v>1985</v>
      </c>
      <c r="C2320" s="34"/>
      <c r="D2320" s="34"/>
      <c r="E2320" s="34"/>
      <c r="F2320" s="34"/>
      <c r="G2320" s="34"/>
      <c r="H2320" s="34"/>
      <c r="I2320" s="34"/>
      <c r="J2320" s="34"/>
      <c r="K2320" s="34"/>
      <c r="L2320" s="34"/>
      <c r="M2320" s="34"/>
      <c r="N2320" s="34"/>
      <c r="O2320" s="34">
        <v>45292.810000000005</v>
      </c>
      <c r="P2320" s="34">
        <v>45292.810000000005</v>
      </c>
      <c r="Q2320" s="34">
        <v>45292.810000000005</v>
      </c>
      <c r="R2320" s="34">
        <v>45292.810000000005</v>
      </c>
      <c r="S2320" s="34">
        <v>45292.810000000005</v>
      </c>
    </row>
    <row r="2321" spans="2:19">
      <c r="B2321" s="5">
        <v>1984</v>
      </c>
      <c r="C2321" s="34"/>
      <c r="D2321" s="34"/>
      <c r="E2321" s="34"/>
      <c r="F2321" s="34"/>
      <c r="G2321" s="34"/>
      <c r="H2321" s="34"/>
      <c r="I2321" s="34"/>
      <c r="J2321" s="34"/>
      <c r="K2321" s="34"/>
      <c r="L2321" s="34"/>
      <c r="M2321" s="34"/>
      <c r="N2321" s="34"/>
      <c r="O2321" s="34">
        <v>43110.61</v>
      </c>
      <c r="P2321" s="34">
        <v>43110.61</v>
      </c>
      <c r="Q2321" s="34">
        <v>43110.61</v>
      </c>
      <c r="R2321" s="34">
        <v>43110.61</v>
      </c>
      <c r="S2321" s="34">
        <v>43110.61</v>
      </c>
    </row>
    <row r="2322" spans="2:19">
      <c r="B2322" s="5">
        <v>1983</v>
      </c>
      <c r="C2322" s="34"/>
      <c r="D2322" s="34"/>
      <c r="E2322" s="34"/>
      <c r="F2322" s="34"/>
      <c r="G2322" s="34"/>
      <c r="H2322" s="34"/>
      <c r="I2322" s="34"/>
      <c r="J2322" s="34"/>
      <c r="K2322" s="34"/>
      <c r="L2322" s="34"/>
      <c r="M2322" s="34"/>
      <c r="N2322" s="34"/>
      <c r="O2322" s="34">
        <v>57067.33</v>
      </c>
      <c r="P2322" s="34">
        <v>57067.33</v>
      </c>
      <c r="Q2322" s="34">
        <v>57067.33</v>
      </c>
      <c r="R2322" s="34">
        <v>57067.33</v>
      </c>
      <c r="S2322" s="34">
        <v>57067.33</v>
      </c>
    </row>
    <row r="2323" spans="2:19">
      <c r="B2323" s="5">
        <v>1982</v>
      </c>
      <c r="C2323" s="34"/>
      <c r="D2323" s="34"/>
      <c r="E2323" s="34"/>
      <c r="F2323" s="34"/>
      <c r="G2323" s="34"/>
      <c r="H2323" s="34"/>
      <c r="I2323" s="34"/>
      <c r="J2323" s="34"/>
      <c r="K2323" s="34"/>
      <c r="L2323" s="34"/>
      <c r="M2323" s="34"/>
      <c r="N2323" s="34"/>
      <c r="O2323" s="34">
        <v>65760.319999999992</v>
      </c>
      <c r="P2323" s="34">
        <v>65760.319999999992</v>
      </c>
      <c r="Q2323" s="34">
        <v>65760.319999999992</v>
      </c>
      <c r="R2323" s="34">
        <v>65760.319999999992</v>
      </c>
      <c r="S2323" s="34">
        <v>65760.319999999992</v>
      </c>
    </row>
    <row r="2324" spans="2:19">
      <c r="B2324" s="5">
        <v>1981</v>
      </c>
      <c r="C2324" s="34"/>
      <c r="D2324" s="34"/>
      <c r="E2324" s="34"/>
      <c r="F2324" s="34"/>
      <c r="G2324" s="34"/>
      <c r="H2324" s="34"/>
      <c r="I2324" s="34"/>
      <c r="J2324" s="34"/>
      <c r="K2324" s="34"/>
      <c r="L2324" s="34"/>
      <c r="M2324" s="34"/>
      <c r="N2324" s="34"/>
      <c r="O2324" s="34">
        <v>30631.489999999998</v>
      </c>
      <c r="P2324" s="34">
        <v>30631.489999999998</v>
      </c>
      <c r="Q2324" s="34">
        <v>30631.489999999998</v>
      </c>
      <c r="R2324" s="34">
        <v>30631.489999999998</v>
      </c>
      <c r="S2324" s="34">
        <v>30631.489999999998</v>
      </c>
    </row>
    <row r="2325" spans="2:19">
      <c r="B2325" s="5">
        <v>1980</v>
      </c>
      <c r="C2325" s="34"/>
      <c r="D2325" s="34"/>
      <c r="E2325" s="34"/>
      <c r="F2325" s="34"/>
      <c r="G2325" s="34"/>
      <c r="H2325" s="34"/>
      <c r="I2325" s="34"/>
      <c r="J2325" s="34"/>
      <c r="K2325" s="34"/>
      <c r="L2325" s="34"/>
      <c r="M2325" s="34"/>
      <c r="N2325" s="34"/>
      <c r="O2325" s="34">
        <v>72319.679999999993</v>
      </c>
      <c r="P2325" s="34">
        <v>72319.679999999993</v>
      </c>
      <c r="Q2325" s="34">
        <v>72319.679999999993</v>
      </c>
      <c r="R2325" s="34">
        <v>72319.679999999993</v>
      </c>
      <c r="S2325" s="34">
        <v>72319.679999999993</v>
      </c>
    </row>
    <row r="2326" spans="2:19">
      <c r="B2326" s="5">
        <v>1979</v>
      </c>
      <c r="C2326" s="34"/>
      <c r="D2326" s="34"/>
      <c r="E2326" s="34"/>
      <c r="F2326" s="34"/>
      <c r="G2326" s="34"/>
      <c r="H2326" s="34"/>
      <c r="I2326" s="34"/>
      <c r="J2326" s="34"/>
      <c r="K2326" s="34"/>
      <c r="L2326" s="34"/>
      <c r="M2326" s="34"/>
      <c r="N2326" s="34"/>
      <c r="O2326" s="34">
        <v>36135.019999999997</v>
      </c>
      <c r="P2326" s="34">
        <v>36135.019999999997</v>
      </c>
      <c r="Q2326" s="34">
        <v>36135.019999999997</v>
      </c>
      <c r="R2326" s="34">
        <v>36135.019999999997</v>
      </c>
      <c r="S2326" s="34">
        <v>36135.019999999997</v>
      </c>
    </row>
    <row r="2327" spans="2:19">
      <c r="B2327" s="5">
        <v>1978</v>
      </c>
      <c r="C2327" s="34"/>
      <c r="D2327" s="34"/>
      <c r="E2327" s="34"/>
      <c r="F2327" s="34"/>
      <c r="G2327" s="34"/>
      <c r="H2327" s="34"/>
      <c r="I2327" s="34"/>
      <c r="J2327" s="34"/>
      <c r="K2327" s="34"/>
      <c r="L2327" s="34"/>
      <c r="M2327" s="34"/>
      <c r="N2327" s="34"/>
      <c r="O2327" s="34">
        <v>84832.51999999999</v>
      </c>
      <c r="P2327" s="34">
        <v>84832.51999999999</v>
      </c>
      <c r="Q2327" s="34">
        <v>84832.51999999999</v>
      </c>
      <c r="R2327" s="34">
        <v>84832.51999999999</v>
      </c>
      <c r="S2327" s="34">
        <v>84832.51999999999</v>
      </c>
    </row>
    <row r="2328" spans="2:19">
      <c r="B2328" s="5">
        <v>1977</v>
      </c>
      <c r="C2328" s="34"/>
      <c r="D2328" s="34"/>
      <c r="E2328" s="34"/>
      <c r="F2328" s="34"/>
      <c r="G2328" s="34"/>
      <c r="H2328" s="34"/>
      <c r="I2328" s="34"/>
      <c r="J2328" s="34"/>
      <c r="K2328" s="34"/>
      <c r="L2328" s="34"/>
      <c r="M2328" s="34"/>
      <c r="N2328" s="34"/>
      <c r="O2328" s="34">
        <v>12861.94</v>
      </c>
      <c r="P2328" s="34">
        <v>12861.94</v>
      </c>
      <c r="Q2328" s="34">
        <v>12861.94</v>
      </c>
      <c r="R2328" s="34">
        <v>12861.94</v>
      </c>
      <c r="S2328" s="34">
        <v>12861.94</v>
      </c>
    </row>
    <row r="2329" spans="2:19">
      <c r="B2329" s="5">
        <v>1976</v>
      </c>
      <c r="C2329" s="34"/>
      <c r="D2329" s="34"/>
      <c r="E2329" s="34"/>
      <c r="F2329" s="34"/>
      <c r="G2329" s="34"/>
      <c r="H2329" s="34"/>
      <c r="I2329" s="34"/>
      <c r="J2329" s="34"/>
      <c r="K2329" s="34"/>
      <c r="L2329" s="34"/>
      <c r="M2329" s="34"/>
      <c r="N2329" s="34"/>
      <c r="O2329" s="34">
        <v>96370.5</v>
      </c>
      <c r="P2329" s="34">
        <v>96370.5</v>
      </c>
      <c r="Q2329" s="34">
        <v>96370.5</v>
      </c>
      <c r="R2329" s="34">
        <v>96370.5</v>
      </c>
      <c r="S2329" s="34">
        <v>96370.5</v>
      </c>
    </row>
    <row r="2330" spans="2:19">
      <c r="B2330" s="5">
        <v>1975</v>
      </c>
      <c r="C2330" s="34"/>
      <c r="D2330" s="34"/>
      <c r="E2330" s="34"/>
      <c r="F2330" s="34"/>
      <c r="G2330" s="34"/>
      <c r="H2330" s="34"/>
      <c r="I2330" s="34"/>
      <c r="J2330" s="34"/>
      <c r="K2330" s="34"/>
      <c r="L2330" s="34"/>
      <c r="M2330" s="34"/>
      <c r="N2330" s="34"/>
      <c r="O2330" s="34">
        <v>40200.640000000007</v>
      </c>
      <c r="P2330" s="34">
        <v>40200.640000000007</v>
      </c>
      <c r="Q2330" s="34">
        <v>40200.640000000007</v>
      </c>
      <c r="R2330" s="34">
        <v>40200.640000000007</v>
      </c>
      <c r="S2330" s="34">
        <v>40200.640000000007</v>
      </c>
    </row>
    <row r="2331" spans="2:19">
      <c r="B2331" s="5">
        <v>1974</v>
      </c>
      <c r="C2331" s="34"/>
      <c r="D2331" s="34"/>
      <c r="E2331" s="34"/>
      <c r="F2331" s="34"/>
      <c r="G2331" s="34"/>
      <c r="H2331" s="34"/>
      <c r="I2331" s="34"/>
      <c r="J2331" s="34"/>
      <c r="K2331" s="34"/>
      <c r="L2331" s="34"/>
      <c r="M2331" s="34"/>
      <c r="N2331" s="34"/>
      <c r="O2331" s="34">
        <v>86042.61</v>
      </c>
      <c r="P2331" s="34">
        <v>86042.61</v>
      </c>
      <c r="Q2331" s="34">
        <v>86042.61</v>
      </c>
      <c r="R2331" s="34">
        <v>86042.61</v>
      </c>
      <c r="S2331" s="34">
        <v>86042.61</v>
      </c>
    </row>
    <row r="2332" spans="2:19">
      <c r="B2332" s="5">
        <v>1973</v>
      </c>
      <c r="C2332" s="34"/>
      <c r="D2332" s="34"/>
      <c r="E2332" s="34"/>
      <c r="F2332" s="34"/>
      <c r="G2332" s="34"/>
      <c r="H2332" s="34"/>
      <c r="I2332" s="34"/>
      <c r="J2332" s="34"/>
      <c r="K2332" s="34"/>
      <c r="L2332" s="34"/>
      <c r="M2332" s="34"/>
      <c r="N2332" s="34"/>
      <c r="O2332" s="34">
        <v>62312.61</v>
      </c>
      <c r="P2332" s="34">
        <v>62312.61</v>
      </c>
      <c r="Q2332" s="34">
        <v>62312.61</v>
      </c>
      <c r="R2332" s="34">
        <v>62312.61</v>
      </c>
      <c r="S2332" s="34">
        <v>62312.61</v>
      </c>
    </row>
    <row r="2333" spans="2:19">
      <c r="B2333" s="5">
        <v>1972</v>
      </c>
      <c r="C2333" s="34"/>
      <c r="D2333" s="34"/>
      <c r="E2333" s="34"/>
      <c r="F2333" s="34"/>
      <c r="G2333" s="34"/>
      <c r="H2333" s="34"/>
      <c r="I2333" s="34"/>
      <c r="J2333" s="34"/>
      <c r="K2333" s="34"/>
      <c r="L2333" s="34"/>
      <c r="M2333" s="34"/>
      <c r="N2333" s="34"/>
      <c r="O2333" s="34">
        <v>50620.61</v>
      </c>
      <c r="P2333" s="34">
        <v>50620.61</v>
      </c>
      <c r="Q2333" s="34">
        <v>50620.61</v>
      </c>
      <c r="R2333" s="34">
        <v>50620.61</v>
      </c>
      <c r="S2333" s="34">
        <v>50620.61</v>
      </c>
    </row>
    <row r="2334" spans="2:19">
      <c r="B2334" s="5">
        <v>1971</v>
      </c>
      <c r="C2334" s="34"/>
      <c r="D2334" s="34"/>
      <c r="E2334" s="34"/>
      <c r="F2334" s="34"/>
      <c r="G2334" s="34"/>
      <c r="H2334" s="34"/>
      <c r="I2334" s="34"/>
      <c r="J2334" s="34"/>
      <c r="K2334" s="34"/>
      <c r="L2334" s="34"/>
      <c r="M2334" s="34"/>
      <c r="N2334" s="34"/>
      <c r="O2334" s="34">
        <v>11088.9</v>
      </c>
      <c r="P2334" s="34">
        <v>11088.9</v>
      </c>
      <c r="Q2334" s="34">
        <v>11088.9</v>
      </c>
      <c r="R2334" s="34">
        <v>11088.9</v>
      </c>
      <c r="S2334" s="34">
        <v>11088.9</v>
      </c>
    </row>
    <row r="2335" spans="2:19">
      <c r="B2335" s="5">
        <v>1970</v>
      </c>
      <c r="C2335" s="34"/>
      <c r="D2335" s="34"/>
      <c r="E2335" s="34"/>
      <c r="F2335" s="34"/>
      <c r="G2335" s="34"/>
      <c r="H2335" s="34"/>
      <c r="I2335" s="34"/>
      <c r="J2335" s="34"/>
      <c r="K2335" s="34"/>
      <c r="L2335" s="34"/>
      <c r="M2335" s="34"/>
      <c r="N2335" s="34"/>
      <c r="O2335" s="34">
        <v>17141.73</v>
      </c>
      <c r="P2335" s="34">
        <v>17141.73</v>
      </c>
      <c r="Q2335" s="34">
        <v>17141.73</v>
      </c>
      <c r="R2335" s="34">
        <v>17141.73</v>
      </c>
      <c r="S2335" s="34">
        <v>17141.73</v>
      </c>
    </row>
    <row r="2336" spans="2:19">
      <c r="B2336" s="5">
        <v>1969</v>
      </c>
      <c r="C2336" s="34"/>
      <c r="D2336" s="34"/>
      <c r="E2336" s="34"/>
      <c r="F2336" s="34"/>
      <c r="G2336" s="34"/>
      <c r="H2336" s="34"/>
      <c r="I2336" s="34"/>
      <c r="J2336" s="34"/>
      <c r="K2336" s="34"/>
      <c r="L2336" s="34"/>
      <c r="M2336" s="34"/>
      <c r="N2336" s="34"/>
      <c r="O2336" s="34">
        <v>45703.87</v>
      </c>
      <c r="P2336" s="34">
        <v>45703.87</v>
      </c>
      <c r="Q2336" s="34">
        <v>45703.87</v>
      </c>
      <c r="R2336" s="34">
        <v>45703.87</v>
      </c>
      <c r="S2336" s="34">
        <v>45703.87</v>
      </c>
    </row>
    <row r="2337" spans="2:19">
      <c r="B2337" s="5">
        <v>1968</v>
      </c>
      <c r="C2337" s="34"/>
      <c r="D2337" s="34"/>
      <c r="E2337" s="34"/>
      <c r="F2337" s="34"/>
      <c r="G2337" s="34"/>
      <c r="H2337" s="34"/>
      <c r="I2337" s="34"/>
      <c r="J2337" s="34"/>
      <c r="K2337" s="34"/>
      <c r="L2337" s="34"/>
      <c r="M2337" s="34"/>
      <c r="N2337" s="34"/>
      <c r="O2337" s="34">
        <v>22925.300000000007</v>
      </c>
      <c r="P2337" s="34">
        <v>22925.300000000007</v>
      </c>
      <c r="Q2337" s="34">
        <v>22925.300000000007</v>
      </c>
      <c r="R2337" s="34">
        <v>22925.300000000007</v>
      </c>
      <c r="S2337" s="34">
        <v>22925.300000000007</v>
      </c>
    </row>
    <row r="2338" spans="2:19">
      <c r="B2338" s="5">
        <v>1967</v>
      </c>
      <c r="C2338" s="34"/>
      <c r="D2338" s="34"/>
      <c r="E2338" s="34"/>
      <c r="F2338" s="34"/>
      <c r="G2338" s="34"/>
      <c r="H2338" s="34"/>
      <c r="I2338" s="34"/>
      <c r="J2338" s="34"/>
      <c r="K2338" s="34"/>
      <c r="L2338" s="34"/>
      <c r="M2338" s="34"/>
      <c r="N2338" s="34"/>
      <c r="O2338" s="34">
        <v>0</v>
      </c>
      <c r="P2338" s="34">
        <v>0</v>
      </c>
      <c r="Q2338" s="34">
        <v>0</v>
      </c>
      <c r="R2338" s="34">
        <v>0</v>
      </c>
      <c r="S2338" s="34">
        <v>0</v>
      </c>
    </row>
    <row r="2339" spans="2:19">
      <c r="B2339" s="5">
        <v>1966</v>
      </c>
      <c r="C2339" s="34"/>
      <c r="D2339" s="34"/>
      <c r="E2339" s="34"/>
      <c r="F2339" s="34"/>
      <c r="G2339" s="34"/>
      <c r="H2339" s="34"/>
      <c r="I2339" s="34"/>
      <c r="J2339" s="34"/>
      <c r="K2339" s="34"/>
      <c r="L2339" s="34"/>
      <c r="M2339" s="34"/>
      <c r="N2339" s="34"/>
      <c r="O2339" s="34">
        <v>9792.7799999999988</v>
      </c>
      <c r="P2339" s="34">
        <v>9792.7799999999988</v>
      </c>
      <c r="Q2339" s="34">
        <v>9792.7799999999988</v>
      </c>
      <c r="R2339" s="34">
        <v>9792.7799999999988</v>
      </c>
      <c r="S2339" s="34">
        <v>9792.7799999999988</v>
      </c>
    </row>
    <row r="2340" spans="2:19">
      <c r="B2340" s="5">
        <v>1965</v>
      </c>
      <c r="C2340" s="34"/>
      <c r="D2340" s="34"/>
      <c r="E2340" s="34"/>
      <c r="F2340" s="34"/>
      <c r="G2340" s="34"/>
      <c r="H2340" s="34"/>
      <c r="I2340" s="34"/>
      <c r="J2340" s="34"/>
      <c r="K2340" s="34"/>
      <c r="L2340" s="34"/>
      <c r="M2340" s="34"/>
      <c r="N2340" s="34"/>
      <c r="O2340" s="34">
        <v>16604.2</v>
      </c>
      <c r="P2340" s="34">
        <v>16604.2</v>
      </c>
      <c r="Q2340" s="34">
        <v>16604.2</v>
      </c>
      <c r="R2340" s="34">
        <v>16604.2</v>
      </c>
      <c r="S2340" s="34">
        <v>16604.2</v>
      </c>
    </row>
    <row r="2341" spans="2:19">
      <c r="B2341" s="5">
        <v>1964</v>
      </c>
      <c r="C2341" s="34"/>
      <c r="D2341" s="34"/>
      <c r="E2341" s="34"/>
      <c r="F2341" s="34"/>
      <c r="G2341" s="34"/>
      <c r="H2341" s="34"/>
      <c r="I2341" s="34"/>
      <c r="J2341" s="34"/>
      <c r="K2341" s="34"/>
      <c r="L2341" s="34"/>
      <c r="M2341" s="34"/>
      <c r="N2341" s="34"/>
      <c r="O2341" s="34">
        <v>36803.300000000003</v>
      </c>
      <c r="P2341" s="34">
        <v>36803.300000000003</v>
      </c>
      <c r="Q2341" s="34">
        <v>36803.300000000003</v>
      </c>
      <c r="R2341" s="34">
        <v>36803.300000000003</v>
      </c>
      <c r="S2341" s="34">
        <v>36803.300000000003</v>
      </c>
    </row>
    <row r="2342" spans="2:19">
      <c r="B2342" s="5">
        <v>1963</v>
      </c>
      <c r="C2342" s="34"/>
      <c r="D2342" s="34"/>
      <c r="E2342" s="34"/>
      <c r="F2342" s="34"/>
      <c r="G2342" s="34"/>
      <c r="H2342" s="34"/>
      <c r="I2342" s="34"/>
      <c r="J2342" s="34"/>
      <c r="K2342" s="34"/>
      <c r="L2342" s="34"/>
      <c r="M2342" s="34"/>
      <c r="N2342" s="34"/>
      <c r="O2342" s="34">
        <v>1449.51</v>
      </c>
      <c r="P2342" s="34">
        <v>1449.51</v>
      </c>
      <c r="Q2342" s="34">
        <v>1449.51</v>
      </c>
      <c r="R2342" s="34">
        <v>1449.51</v>
      </c>
      <c r="S2342" s="34">
        <v>1449.51</v>
      </c>
    </row>
    <row r="2343" spans="2:19">
      <c r="B2343" s="5">
        <v>1962</v>
      </c>
      <c r="C2343" s="34"/>
      <c r="D2343" s="34"/>
      <c r="E2343" s="34"/>
      <c r="F2343" s="34"/>
      <c r="G2343" s="34"/>
      <c r="H2343" s="34"/>
      <c r="I2343" s="34"/>
      <c r="J2343" s="34"/>
      <c r="K2343" s="34"/>
      <c r="L2343" s="34"/>
      <c r="M2343" s="34"/>
      <c r="N2343" s="34"/>
      <c r="O2343" s="34">
        <v>17441.7</v>
      </c>
      <c r="P2343" s="34">
        <v>17441.7</v>
      </c>
      <c r="Q2343" s="34">
        <v>17441.7</v>
      </c>
      <c r="R2343" s="34">
        <v>17441.7</v>
      </c>
      <c r="S2343" s="34">
        <v>17441.7</v>
      </c>
    </row>
    <row r="2344" spans="2:19">
      <c r="B2344" s="5">
        <v>1961</v>
      </c>
      <c r="C2344" s="34"/>
      <c r="D2344" s="34"/>
      <c r="E2344" s="34"/>
      <c r="F2344" s="34"/>
      <c r="G2344" s="34"/>
      <c r="H2344" s="34"/>
      <c r="I2344" s="34"/>
      <c r="J2344" s="34"/>
      <c r="K2344" s="34"/>
      <c r="L2344" s="34"/>
      <c r="M2344" s="34"/>
      <c r="N2344" s="34"/>
      <c r="O2344" s="34">
        <v>445.34</v>
      </c>
      <c r="P2344" s="34">
        <v>445.34</v>
      </c>
      <c r="Q2344" s="34">
        <v>445.34</v>
      </c>
      <c r="R2344" s="34">
        <v>445.34</v>
      </c>
      <c r="S2344" s="34">
        <v>445.34</v>
      </c>
    </row>
    <row r="2345" spans="2:19">
      <c r="B2345" s="5">
        <v>1960</v>
      </c>
      <c r="C2345" s="34"/>
      <c r="D2345" s="34"/>
      <c r="E2345" s="34"/>
      <c r="F2345" s="34"/>
      <c r="G2345" s="34"/>
      <c r="H2345" s="34"/>
      <c r="I2345" s="34"/>
      <c r="J2345" s="34"/>
      <c r="K2345" s="34"/>
      <c r="L2345" s="34"/>
      <c r="M2345" s="34"/>
      <c r="N2345" s="34"/>
      <c r="O2345" s="34">
        <v>4937.55</v>
      </c>
      <c r="P2345" s="34">
        <v>4937.55</v>
      </c>
      <c r="Q2345" s="34">
        <v>4937.55</v>
      </c>
      <c r="R2345" s="34">
        <v>4937.55</v>
      </c>
      <c r="S2345" s="34">
        <v>4937.55</v>
      </c>
    </row>
    <row r="2346" spans="2:19">
      <c r="B2346" s="5">
        <v>1959</v>
      </c>
      <c r="C2346" s="34"/>
      <c r="D2346" s="34"/>
      <c r="E2346" s="34"/>
      <c r="F2346" s="34"/>
      <c r="G2346" s="34"/>
      <c r="H2346" s="34"/>
      <c r="I2346" s="34"/>
      <c r="J2346" s="34"/>
      <c r="K2346" s="34"/>
      <c r="L2346" s="34"/>
      <c r="M2346" s="34"/>
      <c r="N2346" s="34"/>
      <c r="O2346" s="34">
        <v>1306.45</v>
      </c>
      <c r="P2346" s="34">
        <v>1306.45</v>
      </c>
      <c r="Q2346" s="34">
        <v>1306.45</v>
      </c>
      <c r="R2346" s="34">
        <v>1306.45</v>
      </c>
      <c r="S2346" s="34">
        <v>1306.45</v>
      </c>
    </row>
    <row r="2347" spans="2:19">
      <c r="B2347" s="5">
        <v>1958</v>
      </c>
      <c r="C2347" s="34"/>
      <c r="D2347" s="34"/>
      <c r="E2347" s="34"/>
      <c r="F2347" s="34"/>
      <c r="G2347" s="34"/>
      <c r="H2347" s="34"/>
      <c r="I2347" s="34"/>
      <c r="J2347" s="34"/>
      <c r="K2347" s="34"/>
      <c r="L2347" s="34"/>
      <c r="M2347" s="34"/>
      <c r="N2347" s="34"/>
      <c r="O2347" s="34">
        <v>6413.13</v>
      </c>
      <c r="P2347" s="34">
        <v>6413.13</v>
      </c>
      <c r="Q2347" s="34">
        <v>6413.13</v>
      </c>
      <c r="R2347" s="34">
        <v>6413.13</v>
      </c>
      <c r="S2347" s="34">
        <v>6413.13</v>
      </c>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2328357.1199999996</v>
      </c>
      <c r="P2376" s="10">
        <f>SUM(P2284:P2375)</f>
        <v>2765143.6199999992</v>
      </c>
      <c r="Q2376" s="10">
        <f>SUM(Q2284:Q2375)</f>
        <v>3014449.67</v>
      </c>
      <c r="R2376" s="10">
        <f>SUM(R2283:R2375)</f>
        <v>3760759.5499999993</v>
      </c>
      <c r="S2376" s="10">
        <f>SUM(S2283:S2375)</f>
        <v>3676961.9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107052.69</v>
      </c>
    </row>
    <row r="2949" spans="1:19">
      <c r="A2949" s="35"/>
      <c r="B2949" s="5">
        <v>2021</v>
      </c>
      <c r="C2949" s="33"/>
      <c r="D2949" s="33"/>
      <c r="E2949" s="33"/>
      <c r="F2949" s="33"/>
      <c r="G2949" s="33"/>
      <c r="H2949" s="33"/>
      <c r="I2949" s="33"/>
      <c r="J2949" s="33"/>
      <c r="K2949" s="33"/>
      <c r="L2949" s="33"/>
      <c r="M2949" s="33"/>
      <c r="N2949" s="33"/>
      <c r="O2949" s="33"/>
      <c r="P2949" s="33"/>
      <c r="Q2949" s="33"/>
      <c r="R2949" s="34">
        <v>251933.81</v>
      </c>
      <c r="S2949" s="34">
        <v>251933.81</v>
      </c>
    </row>
    <row r="2950" spans="1:19">
      <c r="B2950" s="5">
        <v>2020</v>
      </c>
      <c r="C2950" s="33"/>
      <c r="D2950" s="33"/>
      <c r="E2950" s="33"/>
      <c r="F2950" s="33"/>
      <c r="G2950" s="33"/>
      <c r="H2950" s="33"/>
      <c r="I2950" s="33"/>
      <c r="J2950" s="33"/>
      <c r="K2950" s="33"/>
      <c r="L2950" s="33"/>
      <c r="M2950" s="33"/>
      <c r="N2950" s="33"/>
      <c r="O2950" s="33"/>
      <c r="P2950" s="33"/>
      <c r="Q2950" s="34">
        <v>208745.86000000002</v>
      </c>
      <c r="R2950" s="34">
        <v>208745.86000000002</v>
      </c>
      <c r="S2950" s="34">
        <v>208745.86000000002</v>
      </c>
    </row>
    <row r="2951" spans="1:19">
      <c r="A2951" s="37"/>
      <c r="B2951" s="5">
        <v>2019</v>
      </c>
      <c r="C2951" s="33"/>
      <c r="D2951" s="33"/>
      <c r="E2951" s="33"/>
      <c r="F2951" s="33"/>
      <c r="G2951" s="33"/>
      <c r="H2951" s="33"/>
      <c r="I2951" s="33"/>
      <c r="J2951" s="33"/>
      <c r="K2951" s="33"/>
      <c r="L2951" s="33"/>
      <c r="M2951" s="33"/>
      <c r="N2951" s="33"/>
      <c r="O2951" s="33"/>
      <c r="P2951" s="34">
        <v>165748.09999999998</v>
      </c>
      <c r="Q2951" s="34">
        <v>165748.09999999998</v>
      </c>
      <c r="R2951" s="34">
        <v>165748.09999999998</v>
      </c>
      <c r="S2951" s="34">
        <v>165748.09999999998</v>
      </c>
    </row>
    <row r="2952" spans="1:19">
      <c r="A2952" s="37"/>
      <c r="B2952" s="5">
        <v>2018</v>
      </c>
      <c r="C2952" s="33"/>
      <c r="D2952" s="33"/>
      <c r="E2952" s="33"/>
      <c r="F2952" s="33"/>
      <c r="G2952" s="33"/>
      <c r="H2952" s="33"/>
      <c r="I2952" s="33"/>
      <c r="J2952" s="33"/>
      <c r="K2952" s="33"/>
      <c r="L2952" s="33"/>
      <c r="M2952" s="33"/>
      <c r="N2952" s="33"/>
      <c r="O2952" s="34">
        <v>138092.85999999999</v>
      </c>
      <c r="P2952" s="34">
        <v>138092.85999999999</v>
      </c>
      <c r="Q2952" s="34">
        <v>138092.85999999999</v>
      </c>
      <c r="R2952" s="34">
        <v>138092.85999999999</v>
      </c>
      <c r="S2952" s="34">
        <v>138092.85999999999</v>
      </c>
    </row>
    <row r="2953" spans="1:19">
      <c r="A2953" s="37"/>
      <c r="B2953" s="5">
        <v>2017</v>
      </c>
      <c r="C2953" s="33"/>
      <c r="D2953" s="33"/>
      <c r="E2953" s="33"/>
      <c r="F2953" s="33"/>
      <c r="G2953" s="33"/>
      <c r="H2953" s="33"/>
      <c r="I2953" s="33"/>
      <c r="J2953" s="33"/>
      <c r="K2953" s="33"/>
      <c r="L2953" s="33"/>
      <c r="M2953" s="33"/>
      <c r="N2953" s="34"/>
      <c r="O2953" s="34">
        <v>212803.74000000002</v>
      </c>
      <c r="P2953" s="34">
        <v>212803.74000000002</v>
      </c>
      <c r="Q2953" s="34">
        <v>212803.74000000002</v>
      </c>
      <c r="R2953" s="34">
        <v>212803.74000000002</v>
      </c>
      <c r="S2953" s="34">
        <v>212803.74000000002</v>
      </c>
    </row>
    <row r="2954" spans="1:19">
      <c r="B2954" s="5">
        <v>2016</v>
      </c>
      <c r="C2954" s="33"/>
      <c r="D2954" s="33"/>
      <c r="E2954" s="33"/>
      <c r="F2954" s="33"/>
      <c r="G2954" s="33"/>
      <c r="H2954" s="33"/>
      <c r="I2954" s="33"/>
      <c r="J2954" s="33"/>
      <c r="K2954" s="33"/>
      <c r="L2954" s="33"/>
      <c r="M2954" s="34"/>
      <c r="N2954" s="34"/>
      <c r="O2954" s="34">
        <v>256396.08000000002</v>
      </c>
      <c r="P2954" s="34">
        <v>256396.08000000002</v>
      </c>
      <c r="Q2954" s="34">
        <v>256396.08000000002</v>
      </c>
      <c r="R2954" s="34">
        <v>256396.08000000002</v>
      </c>
      <c r="S2954" s="34">
        <v>256396.08000000002</v>
      </c>
    </row>
    <row r="2955" spans="1:19">
      <c r="B2955" s="5">
        <v>2015</v>
      </c>
      <c r="C2955" s="33"/>
      <c r="D2955" s="33"/>
      <c r="E2955" s="33"/>
      <c r="F2955" s="33"/>
      <c r="G2955" s="33"/>
      <c r="H2955" s="33"/>
      <c r="I2955" s="33"/>
      <c r="J2955" s="33"/>
      <c r="K2955" s="33"/>
      <c r="L2955" s="34"/>
      <c r="M2955" s="34"/>
      <c r="N2955" s="34"/>
      <c r="O2955" s="34">
        <v>191225.47999999998</v>
      </c>
      <c r="P2955" s="34">
        <v>191225.47999999998</v>
      </c>
      <c r="Q2955" s="34">
        <v>191225.47999999998</v>
      </c>
      <c r="R2955" s="34">
        <v>191225.47999999998</v>
      </c>
      <c r="S2955" s="34">
        <v>191225.47999999998</v>
      </c>
    </row>
    <row r="2956" spans="1:19">
      <c r="B2956" s="5">
        <v>2014</v>
      </c>
      <c r="C2956" s="33"/>
      <c r="D2956" s="33"/>
      <c r="E2956" s="33"/>
      <c r="F2956" s="33"/>
      <c r="G2956" s="33"/>
      <c r="H2956" s="33"/>
      <c r="I2956" s="33"/>
      <c r="J2956" s="33"/>
      <c r="K2956" s="34"/>
      <c r="L2956" s="34"/>
      <c r="M2956" s="34"/>
      <c r="N2956" s="34"/>
      <c r="O2956" s="34">
        <v>351177.55999999988</v>
      </c>
      <c r="P2956" s="34">
        <v>351177.55999999988</v>
      </c>
      <c r="Q2956" s="34">
        <v>351177.55999999988</v>
      </c>
      <c r="R2956" s="34">
        <v>351177.55999999988</v>
      </c>
      <c r="S2956" s="34">
        <v>351177.55999999988</v>
      </c>
    </row>
    <row r="2957" spans="1:19">
      <c r="B2957" s="5">
        <v>2013</v>
      </c>
      <c r="C2957" s="33"/>
      <c r="D2957" s="33"/>
      <c r="E2957" s="33"/>
      <c r="F2957" s="33"/>
      <c r="G2957" s="33"/>
      <c r="H2957" s="33"/>
      <c r="I2957" s="33"/>
      <c r="J2957" s="34"/>
      <c r="K2957" s="34"/>
      <c r="L2957" s="34"/>
      <c r="M2957" s="34"/>
      <c r="N2957" s="34"/>
      <c r="O2957" s="34">
        <v>256056.06</v>
      </c>
      <c r="P2957" s="34">
        <v>256056.06</v>
      </c>
      <c r="Q2957" s="34">
        <v>256056.06</v>
      </c>
      <c r="R2957" s="34">
        <v>256056.06</v>
      </c>
      <c r="S2957" s="34">
        <v>256056.06</v>
      </c>
    </row>
    <row r="2958" spans="1:19">
      <c r="B2958" s="5">
        <v>2012</v>
      </c>
      <c r="C2958" s="33"/>
      <c r="D2958" s="33"/>
      <c r="E2958" s="33"/>
      <c r="F2958" s="33"/>
      <c r="G2958" s="33"/>
      <c r="H2958" s="33"/>
      <c r="I2958" s="34"/>
      <c r="J2958" s="34"/>
      <c r="K2958" s="34"/>
      <c r="L2958" s="34"/>
      <c r="M2958" s="34"/>
      <c r="N2958" s="34"/>
      <c r="O2958" s="34">
        <v>412364.61</v>
      </c>
      <c r="P2958" s="34">
        <v>412364.61</v>
      </c>
      <c r="Q2958" s="34">
        <v>412364.61</v>
      </c>
      <c r="R2958" s="34">
        <v>412364.61</v>
      </c>
      <c r="S2958" s="34">
        <v>412364.61</v>
      </c>
    </row>
    <row r="2959" spans="1:19">
      <c r="B2959" s="5">
        <v>2011</v>
      </c>
      <c r="C2959" s="33"/>
      <c r="D2959" s="33"/>
      <c r="E2959" s="33"/>
      <c r="F2959" s="33"/>
      <c r="G2959" s="33"/>
      <c r="H2959" s="34"/>
      <c r="I2959" s="34"/>
      <c r="J2959" s="34"/>
      <c r="K2959" s="34"/>
      <c r="L2959" s="34"/>
      <c r="M2959" s="34"/>
      <c r="N2959" s="34"/>
      <c r="O2959" s="34">
        <v>675289.49000000011</v>
      </c>
      <c r="P2959" s="34">
        <v>675289.49000000011</v>
      </c>
      <c r="Q2959" s="34">
        <v>675289.49000000011</v>
      </c>
      <c r="R2959" s="34">
        <v>675289.49000000011</v>
      </c>
      <c r="S2959" s="34">
        <v>675289.49000000011</v>
      </c>
    </row>
    <row r="2960" spans="1:19">
      <c r="B2960" s="5">
        <v>2010</v>
      </c>
      <c r="C2960" s="33"/>
      <c r="D2960" s="33"/>
      <c r="E2960" s="33"/>
      <c r="F2960" s="33"/>
      <c r="G2960" s="34"/>
      <c r="H2960" s="34"/>
      <c r="I2960" s="34"/>
      <c r="J2960" s="34"/>
      <c r="K2960" s="34"/>
      <c r="L2960" s="34"/>
      <c r="M2960" s="34"/>
      <c r="N2960" s="34"/>
      <c r="O2960" s="34">
        <v>243082.28</v>
      </c>
      <c r="P2960" s="34">
        <v>243082.28</v>
      </c>
      <c r="Q2960" s="34">
        <v>243082.28</v>
      </c>
      <c r="R2960" s="34">
        <v>243082.28</v>
      </c>
      <c r="S2960" s="34">
        <v>243082.28</v>
      </c>
    </row>
    <row r="2961" spans="2:19">
      <c r="B2961" s="5">
        <v>2009</v>
      </c>
      <c r="C2961" s="33"/>
      <c r="D2961" s="33"/>
      <c r="E2961" s="33"/>
      <c r="F2961" s="34"/>
      <c r="G2961" s="34"/>
      <c r="H2961" s="34"/>
      <c r="I2961" s="34"/>
      <c r="J2961" s="34"/>
      <c r="K2961" s="34"/>
      <c r="L2961" s="34"/>
      <c r="M2961" s="34"/>
      <c r="N2961" s="34"/>
      <c r="O2961" s="34">
        <v>311785.71000000002</v>
      </c>
      <c r="P2961" s="34">
        <v>311785.71000000002</v>
      </c>
      <c r="Q2961" s="34">
        <v>311785.71000000002</v>
      </c>
      <c r="R2961" s="34">
        <v>311785.71000000002</v>
      </c>
      <c r="S2961" s="34">
        <v>311785.71000000002</v>
      </c>
    </row>
    <row r="2962" spans="2:19">
      <c r="B2962" s="5">
        <v>2008</v>
      </c>
      <c r="C2962" s="33"/>
      <c r="D2962" s="33"/>
      <c r="E2962" s="34"/>
      <c r="F2962" s="34"/>
      <c r="G2962" s="34"/>
      <c r="H2962" s="34"/>
      <c r="I2962" s="34"/>
      <c r="J2962" s="34"/>
      <c r="K2962" s="34"/>
      <c r="L2962" s="34"/>
      <c r="M2962" s="34"/>
      <c r="N2962" s="34"/>
      <c r="O2962" s="34">
        <v>350711.75000000006</v>
      </c>
      <c r="P2962" s="34">
        <v>350711.75000000006</v>
      </c>
      <c r="Q2962" s="34">
        <v>350711.75000000006</v>
      </c>
      <c r="R2962" s="34">
        <v>350711.75000000006</v>
      </c>
      <c r="S2962" s="34">
        <v>350711.75000000006</v>
      </c>
    </row>
    <row r="2963" spans="2:19">
      <c r="B2963" s="5">
        <v>2007</v>
      </c>
      <c r="C2963" s="33"/>
      <c r="D2963" s="34"/>
      <c r="E2963" s="34"/>
      <c r="F2963" s="34"/>
      <c r="G2963" s="34"/>
      <c r="H2963" s="34"/>
      <c r="I2963" s="34"/>
      <c r="J2963" s="34"/>
      <c r="K2963" s="34"/>
      <c r="L2963" s="34"/>
      <c r="M2963" s="34"/>
      <c r="N2963" s="34"/>
      <c r="O2963" s="34">
        <v>373538.93000000005</v>
      </c>
      <c r="P2963" s="34">
        <v>373538.93000000005</v>
      </c>
      <c r="Q2963" s="34">
        <v>373538.93000000005</v>
      </c>
      <c r="R2963" s="34">
        <v>373538.93000000005</v>
      </c>
      <c r="S2963" s="34">
        <v>373538.93000000005</v>
      </c>
    </row>
    <row r="2964" spans="2:19">
      <c r="B2964" s="5">
        <v>2006</v>
      </c>
      <c r="C2964" s="34"/>
      <c r="D2964" s="34"/>
      <c r="E2964" s="34"/>
      <c r="F2964" s="34"/>
      <c r="G2964" s="34"/>
      <c r="H2964" s="34"/>
      <c r="I2964" s="34"/>
      <c r="J2964" s="34"/>
      <c r="K2964" s="34"/>
      <c r="L2964" s="34"/>
      <c r="M2964" s="34"/>
      <c r="N2964" s="34"/>
      <c r="O2964" s="34">
        <v>282076.52999999997</v>
      </c>
      <c r="P2964" s="34">
        <v>282076.52999999997</v>
      </c>
      <c r="Q2964" s="34">
        <v>282076.52999999997</v>
      </c>
      <c r="R2964" s="34">
        <v>282076.52999999997</v>
      </c>
      <c r="S2964" s="34">
        <v>282076.52999999997</v>
      </c>
    </row>
    <row r="2965" spans="2:19">
      <c r="B2965" s="5">
        <v>2005</v>
      </c>
      <c r="C2965" s="34"/>
      <c r="D2965" s="34"/>
      <c r="E2965" s="34"/>
      <c r="F2965" s="34"/>
      <c r="G2965" s="34"/>
      <c r="H2965" s="34"/>
      <c r="I2965" s="34"/>
      <c r="J2965" s="34"/>
      <c r="K2965" s="34"/>
      <c r="L2965" s="34"/>
      <c r="M2965" s="34"/>
      <c r="N2965" s="34"/>
      <c r="O2965" s="34">
        <v>178510.55</v>
      </c>
      <c r="P2965" s="34">
        <v>178510.55</v>
      </c>
      <c r="Q2965" s="34">
        <v>178510.55</v>
      </c>
      <c r="R2965" s="34">
        <v>178510.55</v>
      </c>
      <c r="S2965" s="34">
        <v>178510.55</v>
      </c>
    </row>
    <row r="2966" spans="2:19">
      <c r="B2966" s="5">
        <v>2004</v>
      </c>
      <c r="C2966" s="34"/>
      <c r="D2966" s="34"/>
      <c r="E2966" s="34"/>
      <c r="F2966" s="34"/>
      <c r="G2966" s="34"/>
      <c r="H2966" s="34"/>
      <c r="I2966" s="34"/>
      <c r="J2966" s="34"/>
      <c r="K2966" s="34"/>
      <c r="L2966" s="34"/>
      <c r="M2966" s="34"/>
      <c r="N2966" s="34"/>
      <c r="O2966" s="34">
        <v>137341.74</v>
      </c>
      <c r="P2966" s="34">
        <v>137341.74</v>
      </c>
      <c r="Q2966" s="34">
        <v>137341.74</v>
      </c>
      <c r="R2966" s="34">
        <v>137341.74</v>
      </c>
      <c r="S2966" s="34">
        <v>137341.74</v>
      </c>
    </row>
    <row r="2967" spans="2:19">
      <c r="B2967" s="5">
        <v>2003</v>
      </c>
      <c r="C2967" s="34"/>
      <c r="D2967" s="34"/>
      <c r="E2967" s="34"/>
      <c r="F2967" s="34"/>
      <c r="G2967" s="34"/>
      <c r="H2967" s="34"/>
      <c r="I2967" s="34"/>
      <c r="J2967" s="34"/>
      <c r="K2967" s="34"/>
      <c r="L2967" s="34"/>
      <c r="M2967" s="34"/>
      <c r="N2967" s="34"/>
      <c r="O2967" s="34">
        <v>87129.67</v>
      </c>
      <c r="P2967" s="34">
        <v>87129.67</v>
      </c>
      <c r="Q2967" s="34">
        <v>87129.67</v>
      </c>
      <c r="R2967" s="34">
        <v>87129.67</v>
      </c>
      <c r="S2967" s="34">
        <v>87129.67</v>
      </c>
    </row>
    <row r="2968" spans="2:19">
      <c r="B2968" s="5">
        <v>2002</v>
      </c>
      <c r="C2968" s="34"/>
      <c r="D2968" s="34"/>
      <c r="E2968" s="34"/>
      <c r="F2968" s="34"/>
      <c r="G2968" s="34"/>
      <c r="H2968" s="34"/>
      <c r="I2968" s="34"/>
      <c r="J2968" s="34"/>
      <c r="K2968" s="34"/>
      <c r="L2968" s="34"/>
      <c r="M2968" s="34"/>
      <c r="N2968" s="34"/>
      <c r="O2968" s="34">
        <v>109651.1</v>
      </c>
      <c r="P2968" s="34">
        <v>109651.1</v>
      </c>
      <c r="Q2968" s="34">
        <v>109651.1</v>
      </c>
      <c r="R2968" s="34">
        <v>109651.1</v>
      </c>
      <c r="S2968" s="34">
        <v>109651.1</v>
      </c>
    </row>
    <row r="2969" spans="2:19">
      <c r="B2969" s="5">
        <v>2001</v>
      </c>
      <c r="C2969" s="34"/>
      <c r="D2969" s="34"/>
      <c r="E2969" s="34"/>
      <c r="F2969" s="34"/>
      <c r="G2969" s="34"/>
      <c r="H2969" s="34"/>
      <c r="I2969" s="34"/>
      <c r="J2969" s="34"/>
      <c r="K2969" s="34"/>
      <c r="L2969" s="34"/>
      <c r="M2969" s="34"/>
      <c r="N2969" s="34"/>
      <c r="O2969" s="34">
        <v>37001.410000000003</v>
      </c>
      <c r="P2969" s="34">
        <v>37001.410000000003</v>
      </c>
      <c r="Q2969" s="34">
        <v>37001.410000000003</v>
      </c>
      <c r="R2969" s="34">
        <v>37001.410000000003</v>
      </c>
      <c r="S2969" s="34">
        <v>37001.410000000003</v>
      </c>
    </row>
    <row r="2970" spans="2:19">
      <c r="B2970" s="5">
        <v>2000</v>
      </c>
      <c r="C2970" s="34"/>
      <c r="D2970" s="34"/>
      <c r="E2970" s="34"/>
      <c r="F2970" s="34"/>
      <c r="G2970" s="34"/>
      <c r="H2970" s="34"/>
      <c r="I2970" s="34"/>
      <c r="J2970" s="34"/>
      <c r="K2970" s="34"/>
      <c r="L2970" s="34"/>
      <c r="M2970" s="34"/>
      <c r="N2970" s="34"/>
      <c r="O2970" s="34">
        <v>149204.6</v>
      </c>
      <c r="P2970" s="34">
        <v>149204.6</v>
      </c>
      <c r="Q2970" s="34">
        <v>149204.6</v>
      </c>
      <c r="R2970" s="34">
        <v>149204.6</v>
      </c>
      <c r="S2970" s="34">
        <v>149204.6</v>
      </c>
    </row>
    <row r="2971" spans="2:19">
      <c r="B2971" s="5">
        <v>1999</v>
      </c>
      <c r="C2971" s="34"/>
      <c r="D2971" s="34"/>
      <c r="E2971" s="34"/>
      <c r="F2971" s="34"/>
      <c r="G2971" s="34"/>
      <c r="H2971" s="34"/>
      <c r="I2971" s="34"/>
      <c r="J2971" s="34"/>
      <c r="K2971" s="34"/>
      <c r="L2971" s="34"/>
      <c r="M2971" s="34"/>
      <c r="N2971" s="34"/>
      <c r="O2971" s="34">
        <v>161259.96</v>
      </c>
      <c r="P2971" s="34">
        <v>161259.96</v>
      </c>
      <c r="Q2971" s="34">
        <v>161259.96</v>
      </c>
      <c r="R2971" s="34">
        <v>161259.96</v>
      </c>
      <c r="S2971" s="34">
        <v>161259.96</v>
      </c>
    </row>
    <row r="2972" spans="2:19">
      <c r="B2972" s="5">
        <v>1998</v>
      </c>
      <c r="C2972" s="34"/>
      <c r="D2972" s="34"/>
      <c r="E2972" s="34"/>
      <c r="F2972" s="34"/>
      <c r="G2972" s="34"/>
      <c r="H2972" s="34"/>
      <c r="I2972" s="34"/>
      <c r="J2972" s="34"/>
      <c r="K2972" s="34"/>
      <c r="L2972" s="34"/>
      <c r="M2972" s="34"/>
      <c r="N2972" s="34"/>
      <c r="O2972" s="34">
        <v>204396.65</v>
      </c>
      <c r="P2972" s="34">
        <v>204396.65</v>
      </c>
      <c r="Q2972" s="34">
        <v>204396.65</v>
      </c>
      <c r="R2972" s="34">
        <v>204396.65</v>
      </c>
      <c r="S2972" s="34">
        <v>204396.65</v>
      </c>
    </row>
    <row r="2973" spans="2:19">
      <c r="B2973" s="5">
        <v>1997</v>
      </c>
      <c r="C2973" s="34"/>
      <c r="D2973" s="34"/>
      <c r="E2973" s="34"/>
      <c r="F2973" s="34"/>
      <c r="G2973" s="34"/>
      <c r="H2973" s="34"/>
      <c r="I2973" s="34"/>
      <c r="J2973" s="34"/>
      <c r="K2973" s="34"/>
      <c r="L2973" s="34"/>
      <c r="M2973" s="34"/>
      <c r="N2973" s="34"/>
      <c r="O2973" s="34">
        <v>338340.68</v>
      </c>
      <c r="P2973" s="34">
        <v>338340.68</v>
      </c>
      <c r="Q2973" s="34">
        <v>338340.68</v>
      </c>
      <c r="R2973" s="34">
        <v>338340.68</v>
      </c>
      <c r="S2973" s="34">
        <v>338340.68</v>
      </c>
    </row>
    <row r="2974" spans="2:19">
      <c r="B2974" s="5">
        <v>1996</v>
      </c>
      <c r="C2974" s="34"/>
      <c r="D2974" s="34"/>
      <c r="E2974" s="34"/>
      <c r="F2974" s="34"/>
      <c r="G2974" s="34"/>
      <c r="H2974" s="34"/>
      <c r="I2974" s="34"/>
      <c r="J2974" s="34"/>
      <c r="K2974" s="34"/>
      <c r="L2974" s="34"/>
      <c r="M2974" s="34"/>
      <c r="N2974" s="34"/>
      <c r="O2974" s="34">
        <v>58904.45</v>
      </c>
      <c r="P2974" s="34">
        <v>58904.45</v>
      </c>
      <c r="Q2974" s="34">
        <v>58904.45</v>
      </c>
      <c r="R2974" s="34">
        <v>58904.45</v>
      </c>
      <c r="S2974" s="34">
        <v>58904.45</v>
      </c>
    </row>
    <row r="2975" spans="2:19">
      <c r="B2975" s="5">
        <v>1995</v>
      </c>
      <c r="C2975" s="34"/>
      <c r="D2975" s="34"/>
      <c r="E2975" s="34"/>
      <c r="F2975" s="34"/>
      <c r="G2975" s="34"/>
      <c r="H2975" s="34"/>
      <c r="I2975" s="34"/>
      <c r="J2975" s="34"/>
      <c r="K2975" s="34"/>
      <c r="L2975" s="34"/>
      <c r="M2975" s="34"/>
      <c r="N2975" s="34"/>
      <c r="O2975" s="34">
        <v>46426.32</v>
      </c>
      <c r="P2975" s="34">
        <v>46426.32</v>
      </c>
      <c r="Q2975" s="34">
        <v>46426.32</v>
      </c>
      <c r="R2975" s="34">
        <v>46426.32</v>
      </c>
      <c r="S2975" s="34">
        <v>46426.32</v>
      </c>
    </row>
    <row r="2976" spans="2:19">
      <c r="B2976" s="5">
        <v>1994</v>
      </c>
      <c r="C2976" s="34"/>
      <c r="D2976" s="34"/>
      <c r="E2976" s="34"/>
      <c r="F2976" s="34"/>
      <c r="G2976" s="34"/>
      <c r="H2976" s="34"/>
      <c r="I2976" s="34"/>
      <c r="J2976" s="34"/>
      <c r="K2976" s="34"/>
      <c r="L2976" s="34"/>
      <c r="M2976" s="34"/>
      <c r="N2976" s="34"/>
      <c r="O2976" s="34">
        <v>70086.259999999995</v>
      </c>
      <c r="P2976" s="34">
        <v>70086.259999999995</v>
      </c>
      <c r="Q2976" s="34">
        <v>70086.259999999995</v>
      </c>
      <c r="R2976" s="34">
        <v>70086.259999999995</v>
      </c>
      <c r="S2976" s="34">
        <v>70086.259999999995</v>
      </c>
    </row>
    <row r="2977" spans="2:19">
      <c r="B2977" s="5">
        <v>1993</v>
      </c>
      <c r="C2977" s="34"/>
      <c r="D2977" s="34"/>
      <c r="E2977" s="34"/>
      <c r="F2977" s="34"/>
      <c r="G2977" s="34"/>
      <c r="H2977" s="34"/>
      <c r="I2977" s="34"/>
      <c r="J2977" s="34"/>
      <c r="K2977" s="34"/>
      <c r="L2977" s="34"/>
      <c r="M2977" s="34"/>
      <c r="N2977" s="34"/>
      <c r="O2977" s="34">
        <v>61120.63</v>
      </c>
      <c r="P2977" s="34">
        <v>61120.63</v>
      </c>
      <c r="Q2977" s="34">
        <v>61120.63</v>
      </c>
      <c r="R2977" s="34">
        <v>61120.63</v>
      </c>
      <c r="S2977" s="34">
        <v>61120.63</v>
      </c>
    </row>
    <row r="2978" spans="2:19">
      <c r="B2978" s="5">
        <v>1992</v>
      </c>
      <c r="C2978" s="34"/>
      <c r="D2978" s="34"/>
      <c r="E2978" s="34"/>
      <c r="F2978" s="34"/>
      <c r="G2978" s="34"/>
      <c r="H2978" s="34"/>
      <c r="I2978" s="34"/>
      <c r="J2978" s="34"/>
      <c r="K2978" s="34"/>
      <c r="L2978" s="34"/>
      <c r="M2978" s="34"/>
      <c r="N2978" s="34"/>
      <c r="O2978" s="34">
        <v>79385.89</v>
      </c>
      <c r="P2978" s="34">
        <v>79385.89</v>
      </c>
      <c r="Q2978" s="34">
        <v>79385.89</v>
      </c>
      <c r="R2978" s="34">
        <v>79385.89</v>
      </c>
      <c r="S2978" s="34">
        <v>79385.89</v>
      </c>
    </row>
    <row r="2979" spans="2:19">
      <c r="B2979" s="5">
        <v>1991</v>
      </c>
      <c r="C2979" s="34"/>
      <c r="D2979" s="34"/>
      <c r="E2979" s="34"/>
      <c r="F2979" s="34"/>
      <c r="G2979" s="34"/>
      <c r="H2979" s="34"/>
      <c r="I2979" s="34"/>
      <c r="J2979" s="34"/>
      <c r="K2979" s="34"/>
      <c r="L2979" s="34"/>
      <c r="M2979" s="34"/>
      <c r="N2979" s="34"/>
      <c r="O2979" s="34">
        <v>78807.789999999994</v>
      </c>
      <c r="P2979" s="34">
        <v>78807.789999999994</v>
      </c>
      <c r="Q2979" s="34">
        <v>78807.789999999994</v>
      </c>
      <c r="R2979" s="34">
        <v>78807.789999999994</v>
      </c>
      <c r="S2979" s="34">
        <v>78807.789999999994</v>
      </c>
    </row>
    <row r="2980" spans="2:19">
      <c r="B2980" s="5">
        <v>1990</v>
      </c>
      <c r="C2980" s="34"/>
      <c r="D2980" s="34"/>
      <c r="E2980" s="34"/>
      <c r="F2980" s="34"/>
      <c r="G2980" s="34"/>
      <c r="H2980" s="34"/>
      <c r="I2980" s="34"/>
      <c r="J2980" s="34"/>
      <c r="K2980" s="34"/>
      <c r="L2980" s="34"/>
      <c r="M2980" s="34"/>
      <c r="N2980" s="34"/>
      <c r="O2980" s="34">
        <v>88265.33</v>
      </c>
      <c r="P2980" s="34">
        <v>88265.33</v>
      </c>
      <c r="Q2980" s="34">
        <v>88265.33</v>
      </c>
      <c r="R2980" s="34">
        <v>88265.33</v>
      </c>
      <c r="S2980" s="34">
        <v>88265.33</v>
      </c>
    </row>
    <row r="2981" spans="2:19">
      <c r="B2981" s="5">
        <v>1989</v>
      </c>
      <c r="C2981" s="34"/>
      <c r="D2981" s="34"/>
      <c r="E2981" s="34"/>
      <c r="F2981" s="34"/>
      <c r="G2981" s="34"/>
      <c r="H2981" s="34"/>
      <c r="I2981" s="34"/>
      <c r="J2981" s="34"/>
      <c r="K2981" s="34"/>
      <c r="L2981" s="34"/>
      <c r="M2981" s="34"/>
      <c r="N2981" s="34"/>
      <c r="O2981" s="34">
        <v>79376.53</v>
      </c>
      <c r="P2981" s="34">
        <v>79376.53</v>
      </c>
      <c r="Q2981" s="34">
        <v>79376.53</v>
      </c>
      <c r="R2981" s="34">
        <v>79376.53</v>
      </c>
      <c r="S2981" s="34">
        <v>79376.53</v>
      </c>
    </row>
    <row r="2982" spans="2:19">
      <c r="B2982" s="5">
        <v>1988</v>
      </c>
      <c r="C2982" s="34"/>
      <c r="D2982" s="34"/>
      <c r="E2982" s="34"/>
      <c r="F2982" s="34"/>
      <c r="G2982" s="34"/>
      <c r="H2982" s="34"/>
      <c r="I2982" s="34"/>
      <c r="J2982" s="34"/>
      <c r="K2982" s="34"/>
      <c r="L2982" s="34"/>
      <c r="M2982" s="34"/>
      <c r="N2982" s="34"/>
      <c r="O2982" s="34">
        <v>51321.93</v>
      </c>
      <c r="P2982" s="34">
        <v>51321.93</v>
      </c>
      <c r="Q2982" s="34">
        <v>51321.93</v>
      </c>
      <c r="R2982" s="34">
        <v>51321.93</v>
      </c>
      <c r="S2982" s="34">
        <v>51321.93</v>
      </c>
    </row>
    <row r="2983" spans="2:19">
      <c r="B2983" s="5">
        <v>1987</v>
      </c>
      <c r="C2983" s="34"/>
      <c r="D2983" s="34"/>
      <c r="E2983" s="34"/>
      <c r="F2983" s="34"/>
      <c r="G2983" s="34"/>
      <c r="H2983" s="34"/>
      <c r="I2983" s="34"/>
      <c r="J2983" s="34"/>
      <c r="K2983" s="34"/>
      <c r="L2983" s="34"/>
      <c r="M2983" s="34"/>
      <c r="N2983" s="34"/>
      <c r="O2983" s="34">
        <v>54189.77</v>
      </c>
      <c r="P2983" s="34">
        <v>54189.77</v>
      </c>
      <c r="Q2983" s="34">
        <v>54189.77</v>
      </c>
      <c r="R2983" s="34">
        <v>54189.77</v>
      </c>
      <c r="S2983" s="34">
        <v>54189.77</v>
      </c>
    </row>
    <row r="2984" spans="2:19">
      <c r="B2984" s="5">
        <v>1986</v>
      </c>
      <c r="C2984" s="34"/>
      <c r="D2984" s="34"/>
      <c r="E2984" s="34"/>
      <c r="F2984" s="34"/>
      <c r="G2984" s="34"/>
      <c r="H2984" s="34"/>
      <c r="I2984" s="34"/>
      <c r="J2984" s="34"/>
      <c r="K2984" s="34"/>
      <c r="L2984" s="34"/>
      <c r="M2984" s="34"/>
      <c r="N2984" s="34"/>
      <c r="O2984" s="34">
        <v>66284.899999999994</v>
      </c>
      <c r="P2984" s="34">
        <v>66284.899999999994</v>
      </c>
      <c r="Q2984" s="34">
        <v>66284.899999999994</v>
      </c>
      <c r="R2984" s="34">
        <v>66284.899999999994</v>
      </c>
      <c r="S2984" s="34">
        <v>66284.899999999994</v>
      </c>
    </row>
    <row r="2985" spans="2:19">
      <c r="B2985" s="5">
        <v>1985</v>
      </c>
      <c r="C2985" s="34"/>
      <c r="D2985" s="34"/>
      <c r="E2985" s="34"/>
      <c r="F2985" s="34"/>
      <c r="G2985" s="34"/>
      <c r="H2985" s="34"/>
      <c r="I2985" s="34"/>
      <c r="J2985" s="34"/>
      <c r="K2985" s="34"/>
      <c r="L2985" s="34"/>
      <c r="M2985" s="34"/>
      <c r="N2985" s="34"/>
      <c r="O2985" s="34">
        <v>51613.38</v>
      </c>
      <c r="P2985" s="34">
        <v>51613.38</v>
      </c>
      <c r="Q2985" s="34">
        <v>51613.38</v>
      </c>
      <c r="R2985" s="34">
        <v>51613.38</v>
      </c>
      <c r="S2985" s="34">
        <v>51613.38</v>
      </c>
    </row>
    <row r="2986" spans="2:19">
      <c r="B2986" s="5">
        <v>1984</v>
      </c>
      <c r="C2986" s="34"/>
      <c r="D2986" s="34"/>
      <c r="E2986" s="34"/>
      <c r="F2986" s="34"/>
      <c r="G2986" s="34"/>
      <c r="H2986" s="34"/>
      <c r="I2986" s="34"/>
      <c r="J2986" s="34"/>
      <c r="K2986" s="34"/>
      <c r="L2986" s="34"/>
      <c r="M2986" s="34"/>
      <c r="N2986" s="34"/>
      <c r="O2986" s="34">
        <v>64934.58</v>
      </c>
      <c r="P2986" s="34">
        <v>64934.58</v>
      </c>
      <c r="Q2986" s="34">
        <v>64934.58</v>
      </c>
      <c r="R2986" s="34">
        <v>64934.58</v>
      </c>
      <c r="S2986" s="34">
        <v>64934.58</v>
      </c>
    </row>
    <row r="2987" spans="2:19">
      <c r="B2987" s="5">
        <v>1983</v>
      </c>
      <c r="C2987" s="34"/>
      <c r="D2987" s="34"/>
      <c r="E2987" s="34"/>
      <c r="F2987" s="34"/>
      <c r="G2987" s="34"/>
      <c r="H2987" s="34"/>
      <c r="I2987" s="34"/>
      <c r="J2987" s="34"/>
      <c r="K2987" s="34"/>
      <c r="L2987" s="34"/>
      <c r="M2987" s="34"/>
      <c r="N2987" s="34"/>
      <c r="O2987" s="34">
        <v>61467.24</v>
      </c>
      <c r="P2987" s="34">
        <v>61467.24</v>
      </c>
      <c r="Q2987" s="34">
        <v>61467.24</v>
      </c>
      <c r="R2987" s="34">
        <v>61467.24</v>
      </c>
      <c r="S2987" s="34">
        <v>61467.24</v>
      </c>
    </row>
    <row r="2988" spans="2:19">
      <c r="B2988" s="5">
        <v>1982</v>
      </c>
      <c r="C2988" s="34"/>
      <c r="D2988" s="34"/>
      <c r="E2988" s="34"/>
      <c r="F2988" s="34"/>
      <c r="G2988" s="34"/>
      <c r="H2988" s="34"/>
      <c r="I2988" s="34"/>
      <c r="J2988" s="34"/>
      <c r="K2988" s="34"/>
      <c r="L2988" s="34"/>
      <c r="M2988" s="34"/>
      <c r="N2988" s="34"/>
      <c r="O2988" s="34">
        <v>34568.699999999997</v>
      </c>
      <c r="P2988" s="34">
        <v>34568.699999999997</v>
      </c>
      <c r="Q2988" s="34">
        <v>34568.699999999997</v>
      </c>
      <c r="R2988" s="34">
        <v>34568.699999999997</v>
      </c>
      <c r="S2988" s="34">
        <v>34568.699999999997</v>
      </c>
    </row>
    <row r="2989" spans="2:19">
      <c r="B2989" s="5">
        <v>1981</v>
      </c>
      <c r="C2989" s="34"/>
      <c r="D2989" s="34"/>
      <c r="E2989" s="34"/>
      <c r="F2989" s="34"/>
      <c r="G2989" s="34"/>
      <c r="H2989" s="34"/>
      <c r="I2989" s="34"/>
      <c r="J2989" s="34"/>
      <c r="K2989" s="34"/>
      <c r="L2989" s="34"/>
      <c r="M2989" s="34"/>
      <c r="N2989" s="34"/>
      <c r="O2989" s="34">
        <v>38885.06</v>
      </c>
      <c r="P2989" s="34">
        <v>38885.06</v>
      </c>
      <c r="Q2989" s="34">
        <v>38885.06</v>
      </c>
      <c r="R2989" s="34">
        <v>38885.06</v>
      </c>
      <c r="S2989" s="34">
        <v>38885.06</v>
      </c>
    </row>
    <row r="2990" spans="2:19">
      <c r="B2990" s="5">
        <v>1980</v>
      </c>
      <c r="C2990" s="34"/>
      <c r="D2990" s="34"/>
      <c r="E2990" s="34"/>
      <c r="F2990" s="34"/>
      <c r="G2990" s="34"/>
      <c r="H2990" s="34"/>
      <c r="I2990" s="34"/>
      <c r="J2990" s="34"/>
      <c r="K2990" s="34"/>
      <c r="L2990" s="34"/>
      <c r="M2990" s="34"/>
      <c r="N2990" s="34"/>
      <c r="O2990" s="34">
        <v>48921.94</v>
      </c>
      <c r="P2990" s="34">
        <v>48921.94</v>
      </c>
      <c r="Q2990" s="34">
        <v>48921.94</v>
      </c>
      <c r="R2990" s="34">
        <v>48921.94</v>
      </c>
      <c r="S2990" s="34">
        <v>48921.94</v>
      </c>
    </row>
    <row r="2991" spans="2:19">
      <c r="B2991" s="5">
        <v>1979</v>
      </c>
      <c r="C2991" s="34"/>
      <c r="D2991" s="34"/>
      <c r="E2991" s="34"/>
      <c r="F2991" s="34"/>
      <c r="G2991" s="34"/>
      <c r="H2991" s="34"/>
      <c r="I2991" s="34"/>
      <c r="J2991" s="34"/>
      <c r="K2991" s="34"/>
      <c r="L2991" s="34"/>
      <c r="M2991" s="34"/>
      <c r="N2991" s="34"/>
      <c r="O2991" s="34">
        <v>84194.93</v>
      </c>
      <c r="P2991" s="34">
        <v>84194.93</v>
      </c>
      <c r="Q2991" s="34">
        <v>84194.93</v>
      </c>
      <c r="R2991" s="34">
        <v>84194.93</v>
      </c>
      <c r="S2991" s="34">
        <v>84194.93</v>
      </c>
    </row>
    <row r="2992" spans="2:19">
      <c r="B2992" s="5">
        <v>1978</v>
      </c>
      <c r="C2992" s="34"/>
      <c r="D2992" s="34"/>
      <c r="E2992" s="34"/>
      <c r="F2992" s="34"/>
      <c r="G2992" s="34"/>
      <c r="H2992" s="34"/>
      <c r="I2992" s="34"/>
      <c r="J2992" s="34"/>
      <c r="K2992" s="34"/>
      <c r="L2992" s="34"/>
      <c r="M2992" s="34"/>
      <c r="N2992" s="34"/>
      <c r="O2992" s="34">
        <v>68227.3</v>
      </c>
      <c r="P2992" s="34">
        <v>68227.3</v>
      </c>
      <c r="Q2992" s="34">
        <v>68227.3</v>
      </c>
      <c r="R2992" s="34">
        <v>68227.3</v>
      </c>
      <c r="S2992" s="34">
        <v>68227.3</v>
      </c>
    </row>
    <row r="2993" spans="2:19">
      <c r="B2993" s="5">
        <v>1977</v>
      </c>
      <c r="C2993" s="34"/>
      <c r="D2993" s="34"/>
      <c r="E2993" s="34"/>
      <c r="F2993" s="34"/>
      <c r="G2993" s="34"/>
      <c r="H2993" s="34"/>
      <c r="I2993" s="34"/>
      <c r="J2993" s="34"/>
      <c r="K2993" s="34"/>
      <c r="L2993" s="34"/>
      <c r="M2993" s="34"/>
      <c r="N2993" s="34"/>
      <c r="O2993" s="34">
        <v>64500.47</v>
      </c>
      <c r="P2993" s="34">
        <v>64500.47</v>
      </c>
      <c r="Q2993" s="34">
        <v>64500.47</v>
      </c>
      <c r="R2993" s="34">
        <v>64500.47</v>
      </c>
      <c r="S2993" s="34">
        <v>64500.47</v>
      </c>
    </row>
    <row r="2994" spans="2:19">
      <c r="B2994" s="5">
        <v>1976</v>
      </c>
      <c r="C2994" s="34"/>
      <c r="D2994" s="34"/>
      <c r="E2994" s="34"/>
      <c r="F2994" s="34"/>
      <c r="G2994" s="34"/>
      <c r="H2994" s="34"/>
      <c r="I2994" s="34"/>
      <c r="J2994" s="34"/>
      <c r="K2994" s="34"/>
      <c r="L2994" s="34"/>
      <c r="M2994" s="34"/>
      <c r="N2994" s="34"/>
      <c r="O2994" s="34">
        <v>87950.9</v>
      </c>
      <c r="P2994" s="34">
        <v>87950.9</v>
      </c>
      <c r="Q2994" s="34">
        <v>87950.9</v>
      </c>
      <c r="R2994" s="34">
        <v>87950.9</v>
      </c>
      <c r="S2994" s="34">
        <v>87950.9</v>
      </c>
    </row>
    <row r="2995" spans="2:19">
      <c r="B2995" s="5">
        <v>1975</v>
      </c>
      <c r="C2995" s="34"/>
      <c r="D2995" s="34"/>
      <c r="E2995" s="34"/>
      <c r="F2995" s="34"/>
      <c r="G2995" s="34"/>
      <c r="H2995" s="34"/>
      <c r="I2995" s="34"/>
      <c r="J2995" s="34"/>
      <c r="K2995" s="34"/>
      <c r="L2995" s="34"/>
      <c r="M2995" s="34"/>
      <c r="N2995" s="34"/>
      <c r="O2995" s="34">
        <v>34695.46</v>
      </c>
      <c r="P2995" s="34">
        <v>34695.46</v>
      </c>
      <c r="Q2995" s="34">
        <v>34695.46</v>
      </c>
      <c r="R2995" s="34">
        <v>34695.46</v>
      </c>
      <c r="S2995" s="34">
        <v>34695.46</v>
      </c>
    </row>
    <row r="2996" spans="2:19">
      <c r="B2996" s="5">
        <v>1974</v>
      </c>
      <c r="C2996" s="34"/>
      <c r="D2996" s="34"/>
      <c r="E2996" s="34"/>
      <c r="F2996" s="34"/>
      <c r="G2996" s="34"/>
      <c r="H2996" s="34"/>
      <c r="I2996" s="34"/>
      <c r="J2996" s="34"/>
      <c r="K2996" s="34"/>
      <c r="L2996" s="34"/>
      <c r="M2996" s="34"/>
      <c r="N2996" s="34"/>
      <c r="O2996" s="34">
        <v>56021.31</v>
      </c>
      <c r="P2996" s="34">
        <v>56021.31</v>
      </c>
      <c r="Q2996" s="34">
        <v>56021.31</v>
      </c>
      <c r="R2996" s="34">
        <v>56021.31</v>
      </c>
      <c r="S2996" s="34">
        <v>56021.31</v>
      </c>
    </row>
    <row r="2997" spans="2:19">
      <c r="B2997" s="5">
        <v>1973</v>
      </c>
      <c r="C2997" s="34"/>
      <c r="D2997" s="34"/>
      <c r="E2997" s="34"/>
      <c r="F2997" s="34"/>
      <c r="G2997" s="34"/>
      <c r="H2997" s="34"/>
      <c r="I2997" s="34"/>
      <c r="J2997" s="34"/>
      <c r="K2997" s="34"/>
      <c r="L2997" s="34"/>
      <c r="M2997" s="34"/>
      <c r="N2997" s="34"/>
      <c r="O2997" s="34">
        <v>39902.04</v>
      </c>
      <c r="P2997" s="34">
        <v>39902.04</v>
      </c>
      <c r="Q2997" s="34">
        <v>39902.04</v>
      </c>
      <c r="R2997" s="34">
        <v>39902.04</v>
      </c>
      <c r="S2997" s="34">
        <v>39902.04</v>
      </c>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6927490.5499999989</v>
      </c>
      <c r="P3041" s="10">
        <f>SUM(P2949:P3040)</f>
        <v>7093238.6499999985</v>
      </c>
      <c r="Q3041" s="10">
        <f>SUM(Q2949:Q3040)</f>
        <v>7301984.5099999988</v>
      </c>
      <c r="R3041" s="10">
        <f>SUM(R2948:R3040)</f>
        <v>7553918.3199999984</v>
      </c>
      <c r="S3041" s="10">
        <f>SUM(S2948:S3040)</f>
        <v>7660971.0099999988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v>8808.7000000000007</v>
      </c>
      <c r="P3064" s="34">
        <v>8808.7000000000007</v>
      </c>
      <c r="Q3064" s="34">
        <v>8808.7000000000007</v>
      </c>
      <c r="R3064" s="34">
        <v>8808.7000000000007</v>
      </c>
      <c r="S3064" s="34">
        <v>8808.7000000000007</v>
      </c>
    </row>
    <row r="3065" spans="2:19">
      <c r="B3065" s="5">
        <v>2000</v>
      </c>
      <c r="C3065" s="34"/>
      <c r="D3065" s="34"/>
      <c r="E3065" s="34"/>
      <c r="F3065" s="34"/>
      <c r="G3065" s="34"/>
      <c r="H3065" s="34"/>
      <c r="I3065" s="34"/>
      <c r="J3065" s="34"/>
      <c r="K3065" s="34"/>
      <c r="L3065" s="34"/>
      <c r="M3065" s="34"/>
      <c r="N3065" s="34"/>
      <c r="O3065" s="34">
        <v>6496.49</v>
      </c>
      <c r="P3065" s="34">
        <v>6496.49</v>
      </c>
      <c r="Q3065" s="34">
        <v>6496.49</v>
      </c>
      <c r="R3065" s="34">
        <v>6496.49</v>
      </c>
      <c r="S3065" s="34">
        <v>6496.49</v>
      </c>
    </row>
    <row r="3066" spans="2:19">
      <c r="B3066" s="5">
        <v>1999</v>
      </c>
      <c r="C3066" s="34"/>
      <c r="D3066" s="34"/>
      <c r="E3066" s="34"/>
      <c r="F3066" s="34"/>
      <c r="G3066" s="34"/>
      <c r="H3066" s="34"/>
      <c r="I3066" s="34"/>
      <c r="J3066" s="34"/>
      <c r="K3066" s="34"/>
      <c r="L3066" s="34"/>
      <c r="M3066" s="34"/>
      <c r="N3066" s="34"/>
      <c r="O3066" s="34">
        <v>12424.949999999999</v>
      </c>
      <c r="P3066" s="34">
        <v>12424.949999999999</v>
      </c>
      <c r="Q3066" s="34">
        <v>12424.949999999999</v>
      </c>
      <c r="R3066" s="34">
        <v>12424.949999999999</v>
      </c>
      <c r="S3066" s="34">
        <v>12424.949999999999</v>
      </c>
    </row>
    <row r="3067" spans="2:19">
      <c r="B3067" s="5">
        <v>1998</v>
      </c>
      <c r="C3067" s="34"/>
      <c r="D3067" s="34"/>
      <c r="E3067" s="34"/>
      <c r="F3067" s="34"/>
      <c r="G3067" s="34"/>
      <c r="H3067" s="34"/>
      <c r="I3067" s="34"/>
      <c r="J3067" s="34"/>
      <c r="K3067" s="34"/>
      <c r="L3067" s="34"/>
      <c r="M3067" s="34"/>
      <c r="N3067" s="34"/>
      <c r="O3067" s="34">
        <v>12306.080000000002</v>
      </c>
      <c r="P3067" s="34">
        <v>12306.080000000002</v>
      </c>
      <c r="Q3067" s="34">
        <v>12306.080000000002</v>
      </c>
      <c r="R3067" s="34">
        <v>12306.080000000002</v>
      </c>
      <c r="S3067" s="34">
        <v>12306.080000000002</v>
      </c>
    </row>
    <row r="3068" spans="2:19">
      <c r="B3068" s="5">
        <v>1997</v>
      </c>
      <c r="C3068" s="34"/>
      <c r="D3068" s="34"/>
      <c r="E3068" s="34"/>
      <c r="F3068" s="34"/>
      <c r="G3068" s="34"/>
      <c r="H3068" s="34"/>
      <c r="I3068" s="34"/>
      <c r="J3068" s="34"/>
      <c r="K3068" s="34"/>
      <c r="L3068" s="34"/>
      <c r="M3068" s="34"/>
      <c r="N3068" s="34"/>
      <c r="O3068" s="34">
        <v>7393.5700000000006</v>
      </c>
      <c r="P3068" s="34">
        <v>7393.5700000000006</v>
      </c>
      <c r="Q3068" s="34">
        <v>7393.5700000000006</v>
      </c>
      <c r="R3068" s="34">
        <v>7393.5700000000006</v>
      </c>
      <c r="S3068" s="34">
        <v>7393.5700000000006</v>
      </c>
    </row>
    <row r="3069" spans="2:19">
      <c r="B3069" s="5">
        <v>1996</v>
      </c>
      <c r="C3069" s="34"/>
      <c r="D3069" s="34"/>
      <c r="E3069" s="34"/>
      <c r="F3069" s="34"/>
      <c r="G3069" s="34"/>
      <c r="H3069" s="34"/>
      <c r="I3069" s="34"/>
      <c r="J3069" s="34"/>
      <c r="K3069" s="34"/>
      <c r="L3069" s="34"/>
      <c r="M3069" s="34"/>
      <c r="N3069" s="34"/>
      <c r="O3069" s="34">
        <v>8966.35</v>
      </c>
      <c r="P3069" s="34">
        <v>8966.35</v>
      </c>
      <c r="Q3069" s="34">
        <v>8966.35</v>
      </c>
      <c r="R3069" s="34">
        <v>8966.35</v>
      </c>
      <c r="S3069" s="34">
        <v>8966.35</v>
      </c>
    </row>
    <row r="3070" spans="2:19">
      <c r="B3070" s="5">
        <v>1995</v>
      </c>
      <c r="C3070" s="34"/>
      <c r="D3070" s="34"/>
      <c r="E3070" s="34"/>
      <c r="F3070" s="34"/>
      <c r="G3070" s="34"/>
      <c r="H3070" s="34"/>
      <c r="I3070" s="34"/>
      <c r="J3070" s="34"/>
      <c r="K3070" s="34"/>
      <c r="L3070" s="34"/>
      <c r="M3070" s="34"/>
      <c r="N3070" s="34"/>
      <c r="O3070" s="34">
        <v>37084.699999999997</v>
      </c>
      <c r="P3070" s="34">
        <v>37084.699999999997</v>
      </c>
      <c r="Q3070" s="34">
        <v>37084.699999999997</v>
      </c>
      <c r="R3070" s="34">
        <v>37084.699999999997</v>
      </c>
      <c r="S3070" s="34">
        <v>37084.699999999997</v>
      </c>
    </row>
    <row r="3071" spans="2:19">
      <c r="B3071" s="5">
        <v>1994</v>
      </c>
      <c r="C3071" s="34"/>
      <c r="D3071" s="34"/>
      <c r="E3071" s="34"/>
      <c r="F3071" s="34"/>
      <c r="G3071" s="34"/>
      <c r="H3071" s="34"/>
      <c r="I3071" s="34"/>
      <c r="J3071" s="34"/>
      <c r="K3071" s="34"/>
      <c r="L3071" s="34"/>
      <c r="M3071" s="34"/>
      <c r="N3071" s="34"/>
      <c r="O3071" s="34">
        <v>39972.469999999994</v>
      </c>
      <c r="P3071" s="34">
        <v>39972.469999999994</v>
      </c>
      <c r="Q3071" s="34">
        <v>39972.469999999994</v>
      </c>
      <c r="R3071" s="34">
        <v>39972.469999999994</v>
      </c>
      <c r="S3071" s="34">
        <v>39972.469999999994</v>
      </c>
    </row>
    <row r="3072" spans="2:19">
      <c r="B3072" s="5">
        <v>1993</v>
      </c>
      <c r="C3072" s="34"/>
      <c r="D3072" s="34"/>
      <c r="E3072" s="34"/>
      <c r="F3072" s="34"/>
      <c r="G3072" s="34"/>
      <c r="H3072" s="34"/>
      <c r="I3072" s="34"/>
      <c r="J3072" s="34"/>
      <c r="K3072" s="34"/>
      <c r="L3072" s="34"/>
      <c r="M3072" s="34"/>
      <c r="N3072" s="34"/>
      <c r="O3072" s="34">
        <v>34260.120000000003</v>
      </c>
      <c r="P3072" s="34">
        <v>34260.120000000003</v>
      </c>
      <c r="Q3072" s="34">
        <v>34260.120000000003</v>
      </c>
      <c r="R3072" s="34">
        <v>34260.120000000003</v>
      </c>
      <c r="S3072" s="34">
        <v>34260.120000000003</v>
      </c>
    </row>
    <row r="3073" spans="2:19">
      <c r="B3073" s="5">
        <v>1992</v>
      </c>
      <c r="C3073" s="34"/>
      <c r="D3073" s="34"/>
      <c r="E3073" s="34"/>
      <c r="F3073" s="34"/>
      <c r="G3073" s="34"/>
      <c r="H3073" s="34"/>
      <c r="I3073" s="34"/>
      <c r="J3073" s="34"/>
      <c r="K3073" s="34"/>
      <c r="L3073" s="34"/>
      <c r="M3073" s="34"/>
      <c r="N3073" s="34"/>
      <c r="O3073" s="34">
        <v>20569.629999999994</v>
      </c>
      <c r="P3073" s="34">
        <v>20569.629999999994</v>
      </c>
      <c r="Q3073" s="34">
        <v>20569.629999999994</v>
      </c>
      <c r="R3073" s="34">
        <v>20569.629999999994</v>
      </c>
      <c r="S3073" s="34">
        <v>20569.629999999994</v>
      </c>
    </row>
    <row r="3074" spans="2:19">
      <c r="B3074" s="5">
        <v>1991</v>
      </c>
      <c r="C3074" s="34"/>
      <c r="D3074" s="34"/>
      <c r="E3074" s="34"/>
      <c r="F3074" s="34"/>
      <c r="G3074" s="34"/>
      <c r="H3074" s="34"/>
      <c r="I3074" s="34"/>
      <c r="J3074" s="34"/>
      <c r="K3074" s="34"/>
      <c r="L3074" s="34"/>
      <c r="M3074" s="34"/>
      <c r="N3074" s="34"/>
      <c r="O3074" s="34">
        <v>23348.400000000001</v>
      </c>
      <c r="P3074" s="34">
        <v>23348.400000000001</v>
      </c>
      <c r="Q3074" s="34">
        <v>23348.400000000001</v>
      </c>
      <c r="R3074" s="34">
        <v>23348.400000000001</v>
      </c>
      <c r="S3074" s="34">
        <v>23348.400000000001</v>
      </c>
    </row>
    <row r="3075" spans="2:19">
      <c r="B3075" s="5">
        <v>1990</v>
      </c>
      <c r="C3075" s="34"/>
      <c r="D3075" s="34"/>
      <c r="E3075" s="34"/>
      <c r="F3075" s="34"/>
      <c r="G3075" s="34"/>
      <c r="H3075" s="34"/>
      <c r="I3075" s="34"/>
      <c r="J3075" s="34"/>
      <c r="K3075" s="34"/>
      <c r="L3075" s="34"/>
      <c r="M3075" s="34"/>
      <c r="N3075" s="34"/>
      <c r="O3075" s="34">
        <v>39754.959999999999</v>
      </c>
      <c r="P3075" s="34">
        <v>39754.959999999999</v>
      </c>
      <c r="Q3075" s="34">
        <v>39754.959999999999</v>
      </c>
      <c r="R3075" s="34">
        <v>39754.959999999999</v>
      </c>
      <c r="S3075" s="34">
        <v>39754.959999999999</v>
      </c>
    </row>
    <row r="3076" spans="2:19">
      <c r="B3076" s="5">
        <v>1989</v>
      </c>
      <c r="C3076" s="34"/>
      <c r="D3076" s="34"/>
      <c r="E3076" s="34"/>
      <c r="F3076" s="34"/>
      <c r="G3076" s="34"/>
      <c r="H3076" s="34"/>
      <c r="I3076" s="34"/>
      <c r="J3076" s="34"/>
      <c r="K3076" s="34"/>
      <c r="L3076" s="34"/>
      <c r="M3076" s="34"/>
      <c r="N3076" s="34"/>
      <c r="O3076" s="34">
        <v>23733.659999999996</v>
      </c>
      <c r="P3076" s="34">
        <v>23733.659999999996</v>
      </c>
      <c r="Q3076" s="34">
        <v>23733.659999999996</v>
      </c>
      <c r="R3076" s="34">
        <v>23733.659999999996</v>
      </c>
      <c r="S3076" s="34">
        <v>23733.659999999996</v>
      </c>
    </row>
    <row r="3077" spans="2:19">
      <c r="B3077" s="5">
        <v>1988</v>
      </c>
      <c r="C3077" s="34"/>
      <c r="D3077" s="34"/>
      <c r="E3077" s="34"/>
      <c r="F3077" s="34"/>
      <c r="G3077" s="34"/>
      <c r="H3077" s="34"/>
      <c r="I3077" s="34"/>
      <c r="J3077" s="34"/>
      <c r="K3077" s="34"/>
      <c r="L3077" s="34"/>
      <c r="M3077" s="34"/>
      <c r="N3077" s="34"/>
      <c r="O3077" s="34">
        <v>19948.059999999998</v>
      </c>
      <c r="P3077" s="34">
        <v>19948.059999999998</v>
      </c>
      <c r="Q3077" s="34">
        <v>19948.059999999998</v>
      </c>
      <c r="R3077" s="34">
        <v>19948.059999999998</v>
      </c>
      <c r="S3077" s="34">
        <v>19948.059999999998</v>
      </c>
    </row>
    <row r="3078" spans="2:19">
      <c r="B3078" s="5">
        <v>1987</v>
      </c>
      <c r="C3078" s="34"/>
      <c r="D3078" s="34"/>
      <c r="E3078" s="34"/>
      <c r="F3078" s="34"/>
      <c r="G3078" s="34"/>
      <c r="H3078" s="34"/>
      <c r="I3078" s="34"/>
      <c r="J3078" s="34"/>
      <c r="K3078" s="34"/>
      <c r="L3078" s="34"/>
      <c r="M3078" s="34"/>
      <c r="N3078" s="34"/>
      <c r="O3078" s="34">
        <v>32244.129999999997</v>
      </c>
      <c r="P3078" s="34">
        <v>32244.129999999997</v>
      </c>
      <c r="Q3078" s="34">
        <v>32244.129999999997</v>
      </c>
      <c r="R3078" s="34">
        <v>32244.129999999997</v>
      </c>
      <c r="S3078" s="34">
        <v>32244.129999999997</v>
      </c>
    </row>
    <row r="3079" spans="2:19">
      <c r="B3079" s="5">
        <v>1986</v>
      </c>
      <c r="C3079" s="34"/>
      <c r="D3079" s="34"/>
      <c r="E3079" s="34"/>
      <c r="F3079" s="34"/>
      <c r="G3079" s="34"/>
      <c r="H3079" s="34"/>
      <c r="I3079" s="34"/>
      <c r="J3079" s="34"/>
      <c r="K3079" s="34"/>
      <c r="L3079" s="34"/>
      <c r="M3079" s="34"/>
      <c r="N3079" s="34"/>
      <c r="O3079" s="34">
        <v>30069.579999999998</v>
      </c>
      <c r="P3079" s="34">
        <v>30069.579999999998</v>
      </c>
      <c r="Q3079" s="34">
        <v>30069.579999999998</v>
      </c>
      <c r="R3079" s="34">
        <v>30069.579999999998</v>
      </c>
      <c r="S3079" s="34">
        <v>30069.579999999998</v>
      </c>
    </row>
    <row r="3080" spans="2:19">
      <c r="B3080" s="5">
        <v>1985</v>
      </c>
      <c r="C3080" s="34"/>
      <c r="D3080" s="34"/>
      <c r="E3080" s="34"/>
      <c r="F3080" s="34"/>
      <c r="G3080" s="34"/>
      <c r="H3080" s="34"/>
      <c r="I3080" s="34"/>
      <c r="J3080" s="34"/>
      <c r="K3080" s="34"/>
      <c r="L3080" s="34"/>
      <c r="M3080" s="34"/>
      <c r="N3080" s="34"/>
      <c r="O3080" s="34">
        <v>17712.169999999998</v>
      </c>
      <c r="P3080" s="34">
        <v>17712.169999999998</v>
      </c>
      <c r="Q3080" s="34">
        <v>17712.169999999998</v>
      </c>
      <c r="R3080" s="34">
        <v>17712.169999999998</v>
      </c>
      <c r="S3080" s="34">
        <v>17712.169999999998</v>
      </c>
    </row>
    <row r="3081" spans="2:19">
      <c r="B3081" s="5">
        <v>1984</v>
      </c>
      <c r="C3081" s="34"/>
      <c r="D3081" s="34"/>
      <c r="E3081" s="34"/>
      <c r="F3081" s="34"/>
      <c r="G3081" s="34"/>
      <c r="H3081" s="34"/>
      <c r="I3081" s="34"/>
      <c r="J3081" s="34"/>
      <c r="K3081" s="34"/>
      <c r="L3081" s="34"/>
      <c r="M3081" s="34"/>
      <c r="N3081" s="34"/>
      <c r="O3081" s="34">
        <v>25495.58</v>
      </c>
      <c r="P3081" s="34">
        <v>25495.58</v>
      </c>
      <c r="Q3081" s="34">
        <v>25495.58</v>
      </c>
      <c r="R3081" s="34">
        <v>25495.58</v>
      </c>
      <c r="S3081" s="34">
        <v>25495.58</v>
      </c>
    </row>
    <row r="3082" spans="2:19">
      <c r="B3082" s="5">
        <v>1983</v>
      </c>
      <c r="C3082" s="34"/>
      <c r="D3082" s="34"/>
      <c r="E3082" s="34"/>
      <c r="F3082" s="34"/>
      <c r="G3082" s="34"/>
      <c r="H3082" s="34"/>
      <c r="I3082" s="34"/>
      <c r="J3082" s="34"/>
      <c r="K3082" s="34"/>
      <c r="L3082" s="34"/>
      <c r="M3082" s="34"/>
      <c r="N3082" s="34"/>
      <c r="O3082" s="34">
        <v>30129.89</v>
      </c>
      <c r="P3082" s="34">
        <v>30129.89</v>
      </c>
      <c r="Q3082" s="34">
        <v>30129.89</v>
      </c>
      <c r="R3082" s="34">
        <v>30129.89</v>
      </c>
      <c r="S3082" s="34">
        <v>30129.89</v>
      </c>
    </row>
    <row r="3083" spans="2:19">
      <c r="B3083" s="5">
        <v>1982</v>
      </c>
      <c r="C3083" s="34"/>
      <c r="D3083" s="34"/>
      <c r="E3083" s="34"/>
      <c r="F3083" s="34"/>
      <c r="G3083" s="34"/>
      <c r="H3083" s="34"/>
      <c r="I3083" s="34"/>
      <c r="J3083" s="34"/>
      <c r="K3083" s="34"/>
      <c r="L3083" s="34"/>
      <c r="M3083" s="34"/>
      <c r="N3083" s="34"/>
      <c r="O3083" s="34">
        <v>20345.129999999997</v>
      </c>
      <c r="P3083" s="34">
        <v>20345.129999999997</v>
      </c>
      <c r="Q3083" s="34">
        <v>20345.129999999997</v>
      </c>
      <c r="R3083" s="34">
        <v>20345.129999999997</v>
      </c>
      <c r="S3083" s="34">
        <v>20345.129999999997</v>
      </c>
    </row>
    <row r="3084" spans="2:19">
      <c r="B3084" s="5">
        <v>1981</v>
      </c>
      <c r="C3084" s="34"/>
      <c r="D3084" s="34"/>
      <c r="E3084" s="34"/>
      <c r="F3084" s="34"/>
      <c r="G3084" s="34"/>
      <c r="H3084" s="34"/>
      <c r="I3084" s="34"/>
      <c r="J3084" s="34"/>
      <c r="K3084" s="34"/>
      <c r="L3084" s="34"/>
      <c r="M3084" s="34"/>
      <c r="N3084" s="34"/>
      <c r="O3084" s="34">
        <v>26224.95</v>
      </c>
      <c r="P3084" s="34">
        <v>26224.95</v>
      </c>
      <c r="Q3084" s="34">
        <v>26224.95</v>
      </c>
      <c r="R3084" s="34">
        <v>26224.95</v>
      </c>
      <c r="S3084" s="34">
        <v>26224.95</v>
      </c>
    </row>
    <row r="3085" spans="2:19">
      <c r="B3085" s="5">
        <v>1980</v>
      </c>
      <c r="C3085" s="34"/>
      <c r="D3085" s="34"/>
      <c r="E3085" s="34"/>
      <c r="F3085" s="34"/>
      <c r="G3085" s="34"/>
      <c r="H3085" s="34"/>
      <c r="I3085" s="34"/>
      <c r="J3085" s="34"/>
      <c r="K3085" s="34"/>
      <c r="L3085" s="34"/>
      <c r="M3085" s="34"/>
      <c r="N3085" s="34"/>
      <c r="O3085" s="34">
        <v>32600.33</v>
      </c>
      <c r="P3085" s="34">
        <v>32600.33</v>
      </c>
      <c r="Q3085" s="34">
        <v>32600.33</v>
      </c>
      <c r="R3085" s="34">
        <v>32600.33</v>
      </c>
      <c r="S3085" s="34">
        <v>32600.33</v>
      </c>
    </row>
    <row r="3086" spans="2:19">
      <c r="B3086" s="5">
        <v>1979</v>
      </c>
      <c r="C3086" s="34"/>
      <c r="D3086" s="34"/>
      <c r="E3086" s="34"/>
      <c r="F3086" s="34"/>
      <c r="G3086" s="34"/>
      <c r="H3086" s="34"/>
      <c r="I3086" s="34"/>
      <c r="J3086" s="34"/>
      <c r="K3086" s="34"/>
      <c r="L3086" s="34"/>
      <c r="M3086" s="34"/>
      <c r="N3086" s="34"/>
      <c r="O3086" s="34">
        <v>34233.01</v>
      </c>
      <c r="P3086" s="34">
        <v>34233.01</v>
      </c>
      <c r="Q3086" s="34">
        <v>34233.01</v>
      </c>
      <c r="R3086" s="34">
        <v>34233.01</v>
      </c>
      <c r="S3086" s="34">
        <v>34233.01</v>
      </c>
    </row>
    <row r="3087" spans="2:19">
      <c r="B3087" s="5">
        <v>1978</v>
      </c>
      <c r="C3087" s="34"/>
      <c r="D3087" s="34"/>
      <c r="E3087" s="34"/>
      <c r="F3087" s="34"/>
      <c r="G3087" s="34"/>
      <c r="H3087" s="34"/>
      <c r="I3087" s="34"/>
      <c r="J3087" s="34"/>
      <c r="K3087" s="34"/>
      <c r="L3087" s="34"/>
      <c r="M3087" s="34"/>
      <c r="N3087" s="34"/>
      <c r="O3087" s="34">
        <v>38989.689999999995</v>
      </c>
      <c r="P3087" s="34">
        <v>38989.689999999995</v>
      </c>
      <c r="Q3087" s="34">
        <v>38989.689999999995</v>
      </c>
      <c r="R3087" s="34">
        <v>38989.689999999995</v>
      </c>
      <c r="S3087" s="34">
        <v>38989.689999999995</v>
      </c>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583112.6</v>
      </c>
      <c r="P3136" s="10">
        <f>SUM(P3044:P3135)</f>
        <v>583112.6</v>
      </c>
      <c r="Q3136" s="10">
        <f>SUM(Q3044:Q3135)</f>
        <v>583112.6</v>
      </c>
      <c r="R3136" s="10">
        <f>SUM(R3043:R3135)</f>
        <v>583112.6</v>
      </c>
      <c r="S3136" s="10">
        <f>SUM(S3043:S3135)</f>
        <v>583112.6</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64053.97</v>
      </c>
    </row>
    <row r="3329" spans="1:19">
      <c r="A3329" s="35"/>
      <c r="B3329" s="5">
        <v>2021</v>
      </c>
      <c r="C3329" s="33"/>
      <c r="D3329" s="33"/>
      <c r="E3329" s="33"/>
      <c r="F3329" s="33"/>
      <c r="G3329" s="33"/>
      <c r="H3329" s="33"/>
      <c r="I3329" s="33"/>
      <c r="J3329" s="33"/>
      <c r="K3329" s="33"/>
      <c r="L3329" s="33"/>
      <c r="M3329" s="33"/>
      <c r="N3329" s="33"/>
      <c r="O3329" s="33"/>
      <c r="P3329" s="33"/>
      <c r="Q3329" s="33"/>
      <c r="R3329" s="34">
        <v>881054</v>
      </c>
      <c r="S3329" s="34">
        <v>866338.46000000008</v>
      </c>
    </row>
    <row r="3330" spans="1:19">
      <c r="B3330" s="5">
        <v>2020</v>
      </c>
      <c r="C3330" s="33"/>
      <c r="D3330" s="33"/>
      <c r="E3330" s="33"/>
      <c r="F3330" s="33"/>
      <c r="G3330" s="33"/>
      <c r="H3330" s="33"/>
      <c r="I3330" s="33"/>
      <c r="J3330" s="33"/>
      <c r="K3330" s="33"/>
      <c r="L3330" s="33"/>
      <c r="M3330" s="33"/>
      <c r="N3330" s="33"/>
      <c r="O3330" s="33"/>
      <c r="P3330" s="33"/>
      <c r="Q3330" s="34">
        <v>484694.03</v>
      </c>
      <c r="R3330" s="34">
        <v>475119.53</v>
      </c>
      <c r="S3330" s="34">
        <v>475119.53</v>
      </c>
    </row>
    <row r="3331" spans="1:19">
      <c r="A3331" s="37"/>
      <c r="B3331" s="5">
        <v>2019</v>
      </c>
      <c r="C3331" s="33"/>
      <c r="D3331" s="33"/>
      <c r="E3331" s="33"/>
      <c r="F3331" s="33"/>
      <c r="G3331" s="33"/>
      <c r="H3331" s="33"/>
      <c r="I3331" s="33"/>
      <c r="J3331" s="33"/>
      <c r="K3331" s="33"/>
      <c r="L3331" s="33"/>
      <c r="M3331" s="33"/>
      <c r="N3331" s="33"/>
      <c r="O3331" s="33"/>
      <c r="P3331" s="34">
        <v>319021.62</v>
      </c>
      <c r="Q3331" s="34">
        <v>397373.66</v>
      </c>
      <c r="R3331" s="34">
        <v>395997.11</v>
      </c>
      <c r="S3331" s="34">
        <v>395997.11</v>
      </c>
    </row>
    <row r="3332" spans="1:19">
      <c r="A3332" s="37"/>
      <c r="B3332" s="5">
        <v>2018</v>
      </c>
      <c r="C3332" s="33"/>
      <c r="D3332" s="33"/>
      <c r="E3332" s="33"/>
      <c r="F3332" s="33"/>
      <c r="G3332" s="33"/>
      <c r="H3332" s="33"/>
      <c r="I3332" s="33"/>
      <c r="J3332" s="33"/>
      <c r="K3332" s="33"/>
      <c r="L3332" s="33"/>
      <c r="M3332" s="33"/>
      <c r="N3332" s="33"/>
      <c r="O3332" s="34">
        <v>134690.87</v>
      </c>
      <c r="P3332" s="34">
        <v>134690.87</v>
      </c>
      <c r="Q3332" s="34">
        <v>134690.87</v>
      </c>
      <c r="R3332" s="34">
        <v>134690.87</v>
      </c>
      <c r="S3332" s="34">
        <v>134690.87</v>
      </c>
    </row>
    <row r="3333" spans="1:19">
      <c r="A3333" s="37"/>
      <c r="B3333" s="5">
        <v>2017</v>
      </c>
      <c r="C3333" s="33"/>
      <c r="D3333" s="33"/>
      <c r="E3333" s="33"/>
      <c r="F3333" s="33"/>
      <c r="G3333" s="33"/>
      <c r="H3333" s="33"/>
      <c r="I3333" s="33"/>
      <c r="J3333" s="33"/>
      <c r="K3333" s="33"/>
      <c r="L3333" s="33"/>
      <c r="M3333" s="33"/>
      <c r="N3333" s="34"/>
      <c r="O3333" s="34">
        <v>25641.53</v>
      </c>
      <c r="P3333" s="34">
        <v>25641.53</v>
      </c>
      <c r="Q3333" s="34">
        <v>25641.53</v>
      </c>
      <c r="R3333" s="34">
        <v>25641.53</v>
      </c>
      <c r="S3333" s="34">
        <v>25641.53</v>
      </c>
    </row>
    <row r="3334" spans="1:19">
      <c r="B3334" s="5">
        <v>2016</v>
      </c>
      <c r="C3334" s="33"/>
      <c r="D3334" s="33"/>
      <c r="E3334" s="33"/>
      <c r="F3334" s="33"/>
      <c r="G3334" s="33"/>
      <c r="H3334" s="33"/>
      <c r="I3334" s="33"/>
      <c r="J3334" s="33"/>
      <c r="K3334" s="33"/>
      <c r="L3334" s="33"/>
      <c r="M3334" s="34"/>
      <c r="N3334" s="34"/>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c r="N3335" s="34"/>
      <c r="O3335" s="34">
        <v>21758.1</v>
      </c>
      <c r="P3335" s="34">
        <v>21758.1</v>
      </c>
      <c r="Q3335" s="34">
        <v>21758.1</v>
      </c>
      <c r="R3335" s="34">
        <v>21758.1</v>
      </c>
      <c r="S3335" s="34">
        <v>21758.1</v>
      </c>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182090.5</v>
      </c>
      <c r="P3421" s="10">
        <f>SUM(P3329:P3420)</f>
        <v>501112.12</v>
      </c>
      <c r="Q3421" s="10">
        <f>SUM(Q3329:Q3420)</f>
        <v>1064158.19</v>
      </c>
      <c r="R3421" s="10">
        <f>SUM(R3328:R3420)</f>
        <v>1934261.1400000004</v>
      </c>
      <c r="S3421" s="10">
        <f>SUM(S3328:S3420)</f>
        <v>1983599.57</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2024-08-09T06:01:59Z</dcterms:modified>
</cp:coreProperties>
</file>